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F9E0BDD1-C880-4C46-99DC-E013426F70F6}" xr6:coauthVersionLast="47" xr6:coauthVersionMax="47" xr10:uidLastSave="{00000000-0000-0000-0000-000000000000}"/>
  <bookViews>
    <workbookView xWindow="-110" yWindow="-110" windowWidth="19420" windowHeight="11500" xr2:uid="{00000000-000D-0000-FFFF-FFFF00000000}"/>
  </bookViews>
  <sheets>
    <sheet name="9-1" sheetId="14" r:id="rId1"/>
    <sheet name="9-2" sheetId="15" r:id="rId2"/>
    <sheet name="9-3" sheetId="11" r:id="rId3"/>
    <sheet name="9-4" sheetId="9" r:id="rId4"/>
  </sheets>
  <externalReferences>
    <externalReference r:id="rId5"/>
  </externalReferences>
  <definedNames>
    <definedName name="___Top2">#REF!</definedName>
    <definedName name="__Tag2">#REF!</definedName>
    <definedName name="__Top2">#REF!</definedName>
    <definedName name="_Tag2">#REF!</definedName>
    <definedName name="_Top2">#REF!</definedName>
    <definedName name="A">#REF!</definedName>
    <definedName name="DATA">#REF!,#REF!,#REF!,#REF!,#REF!,#REF!,#REF!,#REF!,#REF!,#REF!,#REF!,#REF!</definedName>
    <definedName name="DataEnd">#REF!</definedName>
    <definedName name="Hyousoku">#REF!</definedName>
    <definedName name="HyousokuArea">#REF!</definedName>
    <definedName name="HyousokuEnd">#REF!</definedName>
    <definedName name="Hyoutou">#REF!</definedName>
    <definedName name="Last1">#REF!</definedName>
    <definedName name="N_DATA2">#REF!,#REF!</definedName>
    <definedName name="_xlnm.Print_Area" localSheetId="0">'9-1'!$A$1:$G$39</definedName>
    <definedName name="_xlnm.Print_Area" localSheetId="1">'9-2'!$A$1:$G$50</definedName>
    <definedName name="_xlnm.Print_Area" localSheetId="2">'9-3'!$A$1:$H$56</definedName>
    <definedName name="_xlnm.Print_Area" localSheetId="3">'9-4'!$A$1:$J$61</definedName>
    <definedName name="Print_Area_MI">#REF!</definedName>
    <definedName name="Rangai0">#REF!</definedName>
    <definedName name="ｓｓ">#REF!</definedName>
    <definedName name="Title">#REF!</definedName>
    <definedName name="TitleEnglish">#REF!</definedName>
    <definedName name="WAIT">#REF!</definedName>
    <definedName name="あ">#REF!,#REF!,#REF!,#REF!,#REF!,#REF!,#REF!,#REF!,#REF!,#REF!,#REF!,#REF!</definedName>
    <definedName name="い">#REF!,#REF!</definedName>
    <definedName name="市機関外DATA">#REF!,#REF!,#REF!,#REF!</definedName>
    <definedName name="新高齢者単身・夫婦">#REF!</definedName>
    <definedName name="日帰り客数">[1]観光統計表!#REF!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 i="9" l="1"/>
  <c r="J52" i="9"/>
  <c r="J51" i="9"/>
  <c r="J50" i="9"/>
  <c r="J49" i="9"/>
  <c r="J48" i="9"/>
  <c r="J47" i="9"/>
  <c r="J46" i="9"/>
  <c r="J45" i="9"/>
  <c r="J44" i="9"/>
  <c r="J43" i="9"/>
  <c r="J42" i="9"/>
  <c r="J41" i="9"/>
  <c r="J40" i="9"/>
  <c r="J39" i="9"/>
  <c r="J38" i="9"/>
  <c r="J37" i="9"/>
  <c r="J36" i="9"/>
  <c r="J35" i="9"/>
  <c r="J34" i="9"/>
  <c r="J33" i="9"/>
  <c r="J32" i="9"/>
  <c r="J31" i="9"/>
  <c r="J30" i="9"/>
  <c r="J29" i="9"/>
  <c r="J28" i="9"/>
  <c r="J27" i="9"/>
  <c r="J26" i="9"/>
  <c r="J25" i="9"/>
  <c r="J24" i="9"/>
  <c r="J23" i="9"/>
  <c r="J21" i="9"/>
  <c r="J20" i="9"/>
  <c r="J19" i="9"/>
  <c r="J18" i="9"/>
  <c r="J17" i="9"/>
  <c r="J16" i="9"/>
  <c r="J15" i="9"/>
  <c r="J14" i="9"/>
  <c r="J13" i="9"/>
  <c r="J12" i="9"/>
  <c r="J11" i="9"/>
  <c r="J10" i="9"/>
  <c r="J9" i="9"/>
  <c r="H53" i="9"/>
  <c r="H52" i="9"/>
  <c r="H51" i="9"/>
  <c r="H50" i="9"/>
  <c r="H49" i="9"/>
  <c r="H48" i="9"/>
  <c r="H47" i="9"/>
  <c r="H46" i="9"/>
  <c r="H45" i="9"/>
  <c r="H44" i="9"/>
  <c r="H43" i="9"/>
  <c r="H42" i="9"/>
  <c r="H41" i="9"/>
  <c r="H40" i="9"/>
  <c r="H39" i="9"/>
  <c r="H38" i="9"/>
  <c r="H37" i="9"/>
  <c r="H36" i="9"/>
  <c r="H35" i="9"/>
  <c r="H34" i="9"/>
  <c r="H33" i="9"/>
  <c r="H32" i="9"/>
  <c r="H31" i="9"/>
  <c r="H30" i="9"/>
  <c r="H29" i="9"/>
  <c r="H28" i="9"/>
  <c r="H27" i="9"/>
  <c r="H26" i="9"/>
  <c r="H25" i="9"/>
  <c r="H24" i="9"/>
  <c r="H23" i="9"/>
  <c r="H21" i="9"/>
  <c r="H20" i="9"/>
  <c r="H19" i="9"/>
  <c r="H18" i="9"/>
  <c r="H17" i="9"/>
  <c r="H16" i="9"/>
  <c r="H15" i="9"/>
  <c r="H14" i="9"/>
  <c r="H13" i="9"/>
  <c r="H12" i="9"/>
  <c r="H11" i="9"/>
  <c r="H10" i="9"/>
  <c r="H9" i="9"/>
  <c r="H7"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1" i="9"/>
  <c r="F20" i="9"/>
  <c r="F19" i="9"/>
  <c r="F18" i="9"/>
  <c r="F17" i="9"/>
  <c r="F16" i="9"/>
  <c r="F15" i="9"/>
  <c r="F14" i="9"/>
  <c r="F13" i="9"/>
  <c r="F12" i="9"/>
  <c r="F11" i="9"/>
  <c r="F10" i="9"/>
  <c r="F9" i="9"/>
  <c r="F7" i="9"/>
  <c r="D53" i="9"/>
  <c r="D5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1" i="9"/>
  <c r="D20" i="9"/>
  <c r="D19" i="9"/>
  <c r="D18" i="9"/>
  <c r="D17" i="9"/>
  <c r="D16" i="9"/>
  <c r="D15" i="9"/>
  <c r="D14" i="9"/>
  <c r="D13" i="9"/>
  <c r="D12" i="9"/>
  <c r="D11" i="9"/>
  <c r="D10" i="9"/>
  <c r="D9" i="9"/>
  <c r="D7" i="9"/>
  <c r="G27" i="15"/>
  <c r="G21" i="15"/>
  <c r="G17" i="15"/>
  <c r="G14" i="15"/>
  <c r="G27" i="14" l="1"/>
  <c r="F33" i="15" l="1"/>
  <c r="E33" i="15" l="1"/>
  <c r="E40" i="15" l="1"/>
  <c r="E7" i="14" l="1"/>
  <c r="D9" i="11" l="1"/>
  <c r="F9" i="11"/>
  <c r="J7" i="9" l="1"/>
  <c r="F31" i="15"/>
  <c r="G29" i="14"/>
  <c r="G7" i="15"/>
  <c r="E7" i="15"/>
  <c r="G7" i="14"/>
  <c r="G28" i="14"/>
  <c r="G8" i="14"/>
  <c r="F7" i="14"/>
  <c r="E39" i="15"/>
  <c r="E38" i="15"/>
  <c r="E37" i="15"/>
  <c r="E36" i="15"/>
  <c r="E35" i="15"/>
  <c r="E34"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31" i="14"/>
  <c r="E30" i="14"/>
  <c r="E29" i="14"/>
  <c r="E28" i="14"/>
  <c r="E27" i="14"/>
  <c r="E26" i="14"/>
  <c r="E25" i="14"/>
  <c r="E23" i="14"/>
  <c r="E22" i="14"/>
  <c r="E21" i="14"/>
  <c r="E20" i="14"/>
  <c r="E19" i="14"/>
  <c r="E18" i="14"/>
  <c r="E17" i="14"/>
  <c r="E16" i="14"/>
  <c r="E15" i="14"/>
  <c r="E14" i="14"/>
  <c r="E13" i="14"/>
  <c r="E12" i="14"/>
  <c r="E11" i="14"/>
  <c r="E10" i="14"/>
  <c r="E9" i="14"/>
  <c r="E8" i="14"/>
  <c r="G25" i="14"/>
  <c r="G38" i="15"/>
  <c r="F39" i="15"/>
  <c r="F35" i="15"/>
  <c r="F40" i="15"/>
  <c r="F38" i="15"/>
  <c r="F37" i="15"/>
  <c r="F36" i="15"/>
  <c r="F34" i="15"/>
  <c r="G33" i="15"/>
  <c r="G31" i="15"/>
  <c r="F30" i="15"/>
  <c r="F29" i="15"/>
  <c r="F28" i="15"/>
  <c r="F27" i="15"/>
  <c r="F26" i="15"/>
  <c r="F25" i="15"/>
  <c r="F24" i="15"/>
  <c r="F23" i="15"/>
  <c r="F22" i="15"/>
  <c r="F21" i="15"/>
  <c r="F20" i="15"/>
  <c r="F19" i="15"/>
  <c r="F18" i="15"/>
  <c r="F17" i="15"/>
  <c r="F16" i="15"/>
  <c r="F15" i="15"/>
  <c r="F14" i="15"/>
  <c r="F13" i="15"/>
  <c r="G12" i="15"/>
  <c r="F12" i="15"/>
  <c r="F11" i="15"/>
  <c r="F10" i="15"/>
  <c r="F9" i="15"/>
  <c r="F8" i="15"/>
  <c r="F7" i="15"/>
  <c r="F31" i="14"/>
  <c r="F30" i="14"/>
  <c r="F29" i="14"/>
  <c r="F27" i="14"/>
  <c r="F26" i="14"/>
  <c r="F23" i="14"/>
  <c r="F22" i="14"/>
  <c r="F21" i="14"/>
  <c r="F20" i="14"/>
  <c r="F19" i="14"/>
  <c r="F18" i="14"/>
  <c r="F17" i="14"/>
  <c r="F16" i="14"/>
  <c r="F15" i="14"/>
  <c r="F14" i="14"/>
  <c r="F13" i="14"/>
  <c r="F12" i="14"/>
  <c r="F11" i="14"/>
  <c r="F10" i="14"/>
  <c r="F9" i="14"/>
  <c r="F8" i="14"/>
  <c r="F53" i="11"/>
  <c r="F52" i="11"/>
  <c r="F51" i="11"/>
  <c r="F50" i="11"/>
  <c r="F49" i="11"/>
  <c r="F48" i="11"/>
  <c r="F47" i="11"/>
  <c r="F46" i="11"/>
  <c r="F45" i="11"/>
  <c r="F44" i="11"/>
  <c r="F43" i="11"/>
  <c r="F42" i="11"/>
  <c r="F41" i="11"/>
  <c r="F40" i="11"/>
  <c r="F39" i="11"/>
  <c r="F38" i="11"/>
  <c r="F37" i="11"/>
  <c r="F36" i="11"/>
  <c r="F35" i="11"/>
  <c r="F34" i="11"/>
  <c r="F33" i="11"/>
  <c r="F32" i="11"/>
  <c r="F31" i="11"/>
  <c r="F30" i="11"/>
  <c r="F29" i="11"/>
  <c r="F28" i="11"/>
  <c r="F27" i="11"/>
  <c r="F26" i="11"/>
  <c r="F25" i="11"/>
  <c r="F24" i="11"/>
  <c r="F23" i="11"/>
  <c r="F21" i="11"/>
  <c r="F20" i="11"/>
  <c r="F19" i="11"/>
  <c r="F18" i="11"/>
  <c r="F17" i="11"/>
  <c r="F16" i="11"/>
  <c r="F15" i="11"/>
  <c r="F14" i="11"/>
  <c r="F13" i="11"/>
  <c r="F12" i="11"/>
  <c r="F11" i="11"/>
  <c r="F10" i="11"/>
  <c r="F7"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1" i="11"/>
  <c r="D20" i="11"/>
  <c r="D19" i="11"/>
  <c r="D18" i="11"/>
  <c r="D17" i="11"/>
  <c r="D16" i="11"/>
  <c r="D15" i="11"/>
  <c r="D14" i="11"/>
  <c r="D13" i="11"/>
  <c r="D12" i="11"/>
  <c r="D11" i="11"/>
  <c r="D10" i="11"/>
  <c r="D7" i="11"/>
  <c r="F32" i="15"/>
  <c r="G28" i="15"/>
  <c r="G15" i="15"/>
  <c r="G32" i="15"/>
  <c r="G34" i="15"/>
  <c r="G26" i="15"/>
  <c r="G24" i="15"/>
  <c r="G22" i="15"/>
  <c r="G23" i="15"/>
  <c r="G8" i="15"/>
  <c r="G20" i="15"/>
  <c r="G25" i="15"/>
  <c r="G29" i="15"/>
  <c r="G10" i="15"/>
  <c r="G11" i="15"/>
  <c r="G37" i="15"/>
  <c r="G18" i="15"/>
  <c r="G9" i="15"/>
  <c r="G19" i="15"/>
  <c r="G30" i="15"/>
  <c r="G16" i="15"/>
  <c r="G13" i="15"/>
  <c r="G36" i="15"/>
  <c r="G35" i="15"/>
  <c r="G39" i="15"/>
  <c r="G18" i="14"/>
  <c r="G11" i="14"/>
  <c r="G16" i="14"/>
  <c r="G26" i="14"/>
  <c r="G17" i="14"/>
  <c r="G30" i="14"/>
  <c r="G31" i="14"/>
  <c r="G15" i="14"/>
  <c r="G13" i="14"/>
  <c r="G9" i="14"/>
  <c r="G10" i="14"/>
  <c r="G21" i="14"/>
  <c r="G20" i="14"/>
  <c r="G12" i="14"/>
  <c r="G23" i="14"/>
  <c r="G19" i="14"/>
  <c r="G22" i="14"/>
  <c r="G14" i="14"/>
  <c r="F25" i="14"/>
  <c r="F28" i="14"/>
</calcChain>
</file>

<file path=xl/sharedStrings.xml><?xml version="1.0" encoding="utf-8"?>
<sst xmlns="http://schemas.openxmlformats.org/spreadsheetml/2006/main" count="291" uniqueCount="126">
  <si>
    <t>家計所得</t>
    <rPh sb="0" eb="2">
      <t>カケイ</t>
    </rPh>
    <rPh sb="2" eb="4">
      <t>ショトク</t>
    </rPh>
    <phoneticPr fontId="1"/>
  </si>
  <si>
    <t>（単位：千円、％）</t>
    <rPh sb="1" eb="3">
      <t>タンイ</t>
    </rPh>
    <rPh sb="4" eb="6">
      <t>センエン</t>
    </rPh>
    <phoneticPr fontId="1"/>
  </si>
  <si>
    <t>項目</t>
    <rPh sb="0" eb="2">
      <t>コウモク</t>
    </rPh>
    <phoneticPr fontId="1"/>
  </si>
  <si>
    <t>実　　数</t>
    <rPh sb="0" eb="1">
      <t>ミ</t>
    </rPh>
    <rPh sb="3" eb="4">
      <t>スウ</t>
    </rPh>
    <phoneticPr fontId="1"/>
  </si>
  <si>
    <t>対前年度増加率</t>
    <rPh sb="0" eb="1">
      <t>タイ</t>
    </rPh>
    <rPh sb="1" eb="3">
      <t>ゼンネン</t>
    </rPh>
    <rPh sb="3" eb="4">
      <t>ド</t>
    </rPh>
    <rPh sb="4" eb="6">
      <t>ゾウカ</t>
    </rPh>
    <rPh sb="6" eb="7">
      <t>リツ</t>
    </rPh>
    <phoneticPr fontId="1"/>
  </si>
  <si>
    <t>増加寄与度</t>
    <rPh sb="0" eb="2">
      <t>ゾウカ</t>
    </rPh>
    <rPh sb="2" eb="5">
      <t>キヨド</t>
    </rPh>
    <phoneticPr fontId="1"/>
  </si>
  <si>
    <t>実　　　数</t>
    <rPh sb="0" eb="1">
      <t>ミ</t>
    </rPh>
    <rPh sb="4" eb="5">
      <t>スウ</t>
    </rPh>
    <phoneticPr fontId="1"/>
  </si>
  <si>
    <t>１　雇用者報酬</t>
  </si>
  <si>
    <t>　（１）賃金・俸給</t>
  </si>
  <si>
    <t>　（２）雇主の社会負担</t>
  </si>
  <si>
    <t>２　財産所得（非企業部門）</t>
  </si>
  <si>
    <t xml:space="preserve">  （１）一般政府</t>
  </si>
  <si>
    <t xml:space="preserve">  （２）家　計</t>
  </si>
  <si>
    <t>　（３）対家計民間非営利団体</t>
  </si>
  <si>
    <t>　（１）民間法人企業</t>
  </si>
  <si>
    <t>　（２）公的企業</t>
  </si>
  <si>
    <t>　（３）個人企業</t>
  </si>
  <si>
    <t>市町村民所得（1+2+3）</t>
  </si>
  <si>
    <t>順位</t>
    <rPh sb="0" eb="2">
      <t>ジュンイ</t>
    </rPh>
    <phoneticPr fontId="1"/>
  </si>
  <si>
    <t>天草市</t>
    <rPh sb="0" eb="2">
      <t>アマクサ</t>
    </rPh>
    <rPh sb="2" eb="3">
      <t>シ</t>
    </rPh>
    <phoneticPr fontId="1"/>
  </si>
  <si>
    <t>熊本市</t>
    <rPh sb="0" eb="3">
      <t>クマモトシ</t>
    </rPh>
    <phoneticPr fontId="1"/>
  </si>
  <si>
    <t>八代市</t>
    <rPh sb="0" eb="3">
      <t>ヤツシロシ</t>
    </rPh>
    <phoneticPr fontId="1"/>
  </si>
  <si>
    <t>人吉市</t>
    <rPh sb="0" eb="2">
      <t>ヒトヨシ</t>
    </rPh>
    <rPh sb="2" eb="3">
      <t>シ</t>
    </rPh>
    <phoneticPr fontId="1"/>
  </si>
  <si>
    <t>荒尾市</t>
    <rPh sb="0" eb="3">
      <t>アラオシ</t>
    </rPh>
    <phoneticPr fontId="1"/>
  </si>
  <si>
    <t>水俣市</t>
    <rPh sb="0" eb="3">
      <t>ミナマタシ</t>
    </rPh>
    <phoneticPr fontId="1"/>
  </si>
  <si>
    <t>玉名市</t>
    <rPh sb="0" eb="3">
      <t>タマナシ</t>
    </rPh>
    <phoneticPr fontId="1"/>
  </si>
  <si>
    <t>山鹿市</t>
    <rPh sb="0" eb="3">
      <t>ヤマガシ</t>
    </rPh>
    <phoneticPr fontId="1"/>
  </si>
  <si>
    <t>菊池市</t>
    <rPh sb="0" eb="3">
      <t>キクチシ</t>
    </rPh>
    <phoneticPr fontId="1"/>
  </si>
  <si>
    <t>宇土市</t>
    <rPh sb="0" eb="2">
      <t>ウト</t>
    </rPh>
    <rPh sb="2" eb="3">
      <t>シ</t>
    </rPh>
    <phoneticPr fontId="1"/>
  </si>
  <si>
    <t>上天草市</t>
    <rPh sb="0" eb="1">
      <t>カミ</t>
    </rPh>
    <rPh sb="1" eb="3">
      <t>アマクサ</t>
    </rPh>
    <rPh sb="3" eb="4">
      <t>シ</t>
    </rPh>
    <phoneticPr fontId="1"/>
  </si>
  <si>
    <t>宇城市</t>
    <rPh sb="0" eb="1">
      <t>ウ</t>
    </rPh>
    <rPh sb="1" eb="2">
      <t>シロ</t>
    </rPh>
    <rPh sb="2" eb="3">
      <t>シ</t>
    </rPh>
    <phoneticPr fontId="1"/>
  </si>
  <si>
    <t>阿蘇市</t>
    <rPh sb="0" eb="2">
      <t>アソ</t>
    </rPh>
    <rPh sb="2" eb="3">
      <t>シ</t>
    </rPh>
    <phoneticPr fontId="1"/>
  </si>
  <si>
    <t>合志市</t>
    <rPh sb="0" eb="1">
      <t>ゴウ</t>
    </rPh>
    <rPh sb="1" eb="2">
      <t>ココロザシ</t>
    </rPh>
    <rPh sb="2" eb="3">
      <t>シ</t>
    </rPh>
    <phoneticPr fontId="1"/>
  </si>
  <si>
    <t>美里町</t>
    <rPh sb="0" eb="2">
      <t>ミサト</t>
    </rPh>
    <rPh sb="2" eb="3">
      <t>マチ</t>
    </rPh>
    <phoneticPr fontId="1"/>
  </si>
  <si>
    <t>玉東町</t>
    <rPh sb="0" eb="2">
      <t>ギョクトウ</t>
    </rPh>
    <rPh sb="2" eb="3">
      <t>マチ</t>
    </rPh>
    <phoneticPr fontId="1"/>
  </si>
  <si>
    <t>南関町</t>
    <rPh sb="0" eb="2">
      <t>ナンカン</t>
    </rPh>
    <rPh sb="2" eb="3">
      <t>マチ</t>
    </rPh>
    <phoneticPr fontId="1"/>
  </si>
  <si>
    <t>長洲町</t>
    <rPh sb="0" eb="2">
      <t>ナガス</t>
    </rPh>
    <rPh sb="2" eb="3">
      <t>マチ</t>
    </rPh>
    <phoneticPr fontId="1"/>
  </si>
  <si>
    <t>和水町</t>
    <rPh sb="0" eb="1">
      <t>ワ</t>
    </rPh>
    <rPh sb="1" eb="2">
      <t>ミズ</t>
    </rPh>
    <rPh sb="2" eb="3">
      <t>マチ</t>
    </rPh>
    <phoneticPr fontId="1"/>
  </si>
  <si>
    <t>大津町</t>
    <rPh sb="0" eb="2">
      <t>オオツ</t>
    </rPh>
    <rPh sb="2" eb="3">
      <t>マチ</t>
    </rPh>
    <phoneticPr fontId="1"/>
  </si>
  <si>
    <t>菊陽町</t>
    <rPh sb="0" eb="2">
      <t>キクヨウ</t>
    </rPh>
    <rPh sb="2" eb="3">
      <t>マチ</t>
    </rPh>
    <phoneticPr fontId="1"/>
  </si>
  <si>
    <t>南小国町</t>
    <rPh sb="0" eb="1">
      <t>ミナミ</t>
    </rPh>
    <rPh sb="1" eb="3">
      <t>オグニ</t>
    </rPh>
    <rPh sb="3" eb="4">
      <t>マチ</t>
    </rPh>
    <phoneticPr fontId="1"/>
  </si>
  <si>
    <t>小国町</t>
    <rPh sb="0" eb="2">
      <t>オグニ</t>
    </rPh>
    <rPh sb="2" eb="3">
      <t>マチ</t>
    </rPh>
    <phoneticPr fontId="1"/>
  </si>
  <si>
    <t>産山村</t>
    <rPh sb="0" eb="2">
      <t>ウブヤマ</t>
    </rPh>
    <rPh sb="2" eb="3">
      <t>ムラ</t>
    </rPh>
    <phoneticPr fontId="1"/>
  </si>
  <si>
    <t>高森町</t>
    <rPh sb="0" eb="2">
      <t>タカモリ</t>
    </rPh>
    <rPh sb="2" eb="3">
      <t>マチ</t>
    </rPh>
    <phoneticPr fontId="1"/>
  </si>
  <si>
    <t>西原村</t>
    <rPh sb="0" eb="2">
      <t>ニシハラ</t>
    </rPh>
    <rPh sb="2" eb="3">
      <t>ムラ</t>
    </rPh>
    <phoneticPr fontId="1"/>
  </si>
  <si>
    <t>南阿蘇村</t>
    <rPh sb="0" eb="1">
      <t>ミナミ</t>
    </rPh>
    <rPh sb="1" eb="3">
      <t>アソ</t>
    </rPh>
    <rPh sb="3" eb="4">
      <t>ムラ</t>
    </rPh>
    <phoneticPr fontId="1"/>
  </si>
  <si>
    <t>御船町</t>
    <rPh sb="0" eb="2">
      <t>ミフネ</t>
    </rPh>
    <rPh sb="2" eb="3">
      <t>マチ</t>
    </rPh>
    <phoneticPr fontId="1"/>
  </si>
  <si>
    <t>嘉島町</t>
    <rPh sb="0" eb="2">
      <t>カシマ</t>
    </rPh>
    <rPh sb="2" eb="3">
      <t>マチ</t>
    </rPh>
    <phoneticPr fontId="1"/>
  </si>
  <si>
    <t>益城町</t>
    <rPh sb="0" eb="2">
      <t>マシキ</t>
    </rPh>
    <rPh sb="2" eb="3">
      <t>マチ</t>
    </rPh>
    <phoneticPr fontId="1"/>
  </si>
  <si>
    <t>甲佐町</t>
    <rPh sb="0" eb="2">
      <t>コウサ</t>
    </rPh>
    <rPh sb="2" eb="3">
      <t>マチ</t>
    </rPh>
    <phoneticPr fontId="1"/>
  </si>
  <si>
    <t>山都町</t>
    <rPh sb="0" eb="1">
      <t>ヤマ</t>
    </rPh>
    <rPh sb="1" eb="2">
      <t>ミヤコ</t>
    </rPh>
    <rPh sb="2" eb="3">
      <t>マチ</t>
    </rPh>
    <phoneticPr fontId="1"/>
  </si>
  <si>
    <t>氷川町</t>
    <rPh sb="0" eb="2">
      <t>ヒカワ</t>
    </rPh>
    <rPh sb="2" eb="3">
      <t>マチ</t>
    </rPh>
    <phoneticPr fontId="1"/>
  </si>
  <si>
    <t>芦北町</t>
    <rPh sb="0" eb="2">
      <t>アシキタ</t>
    </rPh>
    <rPh sb="2" eb="3">
      <t>マチ</t>
    </rPh>
    <phoneticPr fontId="1"/>
  </si>
  <si>
    <t>津奈木町</t>
    <rPh sb="0" eb="3">
      <t>ツナギ</t>
    </rPh>
    <rPh sb="3" eb="4">
      <t>マチ</t>
    </rPh>
    <phoneticPr fontId="1"/>
  </si>
  <si>
    <t>錦町</t>
    <rPh sb="0" eb="1">
      <t>ニシキ</t>
    </rPh>
    <rPh sb="1" eb="2">
      <t>マチ</t>
    </rPh>
    <phoneticPr fontId="1"/>
  </si>
  <si>
    <t>多良木町</t>
    <rPh sb="0" eb="3">
      <t>タラギ</t>
    </rPh>
    <rPh sb="3" eb="4">
      <t>マチ</t>
    </rPh>
    <phoneticPr fontId="1"/>
  </si>
  <si>
    <t>湯前町</t>
    <rPh sb="0" eb="1">
      <t>ユ</t>
    </rPh>
    <rPh sb="1" eb="2">
      <t>マエ</t>
    </rPh>
    <rPh sb="2" eb="3">
      <t>マチ</t>
    </rPh>
    <phoneticPr fontId="1"/>
  </si>
  <si>
    <t>水上村</t>
    <rPh sb="0" eb="2">
      <t>ミズカミ</t>
    </rPh>
    <rPh sb="2" eb="3">
      <t>ムラ</t>
    </rPh>
    <phoneticPr fontId="1"/>
  </si>
  <si>
    <t>相良村</t>
    <rPh sb="0" eb="2">
      <t>サガラ</t>
    </rPh>
    <rPh sb="2" eb="3">
      <t>ムラ</t>
    </rPh>
    <phoneticPr fontId="1"/>
  </si>
  <si>
    <t>五木村</t>
    <rPh sb="0" eb="2">
      <t>イツキ</t>
    </rPh>
    <rPh sb="2" eb="3">
      <t>ムラ</t>
    </rPh>
    <phoneticPr fontId="1"/>
  </si>
  <si>
    <t>山江村</t>
    <rPh sb="0" eb="1">
      <t>ヤマ</t>
    </rPh>
    <rPh sb="1" eb="2">
      <t>エ</t>
    </rPh>
    <rPh sb="2" eb="3">
      <t>ムラ</t>
    </rPh>
    <phoneticPr fontId="1"/>
  </si>
  <si>
    <t>球磨村</t>
    <rPh sb="0" eb="2">
      <t>クマ</t>
    </rPh>
    <rPh sb="2" eb="3">
      <t>ムラ</t>
    </rPh>
    <phoneticPr fontId="1"/>
  </si>
  <si>
    <t>あさぎり町</t>
    <rPh sb="4" eb="5">
      <t>マチ</t>
    </rPh>
    <phoneticPr fontId="1"/>
  </si>
  <si>
    <t>苓北町</t>
    <rPh sb="0" eb="2">
      <t>レイホク</t>
    </rPh>
    <rPh sb="2" eb="3">
      <t>マチ</t>
    </rPh>
    <phoneticPr fontId="1"/>
  </si>
  <si>
    <t>（単位：千円）</t>
    <rPh sb="1" eb="3">
      <t>タンイ</t>
    </rPh>
    <rPh sb="4" eb="6">
      <t>センエン</t>
    </rPh>
    <phoneticPr fontId="1"/>
  </si>
  <si>
    <t>(単位：千円）</t>
    <rPh sb="1" eb="3">
      <t>タンイ</t>
    </rPh>
    <rPh sb="4" eb="6">
      <t>センエン</t>
    </rPh>
    <phoneticPr fontId="7"/>
  </si>
  <si>
    <t>資料：熊本県市町村民経済計算</t>
    <rPh sb="0" eb="2">
      <t>シリョウ</t>
    </rPh>
    <rPh sb="3" eb="6">
      <t>クマモトケン</t>
    </rPh>
    <rPh sb="6" eb="9">
      <t>シチョウソン</t>
    </rPh>
    <rPh sb="9" eb="10">
      <t>ミン</t>
    </rPh>
    <rPh sb="10" eb="12">
      <t>ケイザイ</t>
    </rPh>
    <rPh sb="12" eb="14">
      <t>ケイサン</t>
    </rPh>
    <phoneticPr fontId="1"/>
  </si>
  <si>
    <t>１　農業</t>
  </si>
  <si>
    <t>２　林業</t>
  </si>
  <si>
    <t>４　鉱工業</t>
    <rPh sb="3" eb="5">
      <t>コウギョウ</t>
    </rPh>
    <phoneticPr fontId="1"/>
  </si>
  <si>
    <t>５　電気・ガス・水道・廃棄物処理業</t>
    <rPh sb="2" eb="4">
      <t>デンキ</t>
    </rPh>
    <rPh sb="8" eb="10">
      <t>スイドウ</t>
    </rPh>
    <rPh sb="11" eb="14">
      <t>ハイキブツ</t>
    </rPh>
    <rPh sb="14" eb="16">
      <t>ショリ</t>
    </rPh>
    <rPh sb="16" eb="17">
      <t>ギョウ</t>
    </rPh>
    <phoneticPr fontId="1"/>
  </si>
  <si>
    <t>６　建設業</t>
    <rPh sb="2" eb="4">
      <t>ケンセツ</t>
    </rPh>
    <phoneticPr fontId="1"/>
  </si>
  <si>
    <t>７　卸売・小売業</t>
  </si>
  <si>
    <t>８　運輸・郵便業</t>
    <rPh sb="2" eb="4">
      <t>ウンユ</t>
    </rPh>
    <rPh sb="5" eb="7">
      <t>ユウビン</t>
    </rPh>
    <phoneticPr fontId="1"/>
  </si>
  <si>
    <t>９　宿泊・飲食サービス業</t>
    <rPh sb="2" eb="4">
      <t>シュクハク</t>
    </rPh>
    <rPh sb="5" eb="7">
      <t>インショク</t>
    </rPh>
    <rPh sb="11" eb="12">
      <t>ギョウ</t>
    </rPh>
    <phoneticPr fontId="1"/>
  </si>
  <si>
    <t>10　情報通信業</t>
  </si>
  <si>
    <t>11　金融・保険業</t>
    <rPh sb="3" eb="5">
      <t>キンユウ</t>
    </rPh>
    <rPh sb="6" eb="8">
      <t>ホケン</t>
    </rPh>
    <rPh sb="8" eb="9">
      <t>ギョウ</t>
    </rPh>
    <phoneticPr fontId="1"/>
  </si>
  <si>
    <t>12　不動産業</t>
    <rPh sb="3" eb="6">
      <t>フドウサン</t>
    </rPh>
    <phoneticPr fontId="1"/>
  </si>
  <si>
    <t>13　専門・科学技術、業務支援サービス業</t>
    <rPh sb="3" eb="5">
      <t>センモン</t>
    </rPh>
    <rPh sb="6" eb="8">
      <t>カガク</t>
    </rPh>
    <rPh sb="8" eb="10">
      <t>ギジュツ</t>
    </rPh>
    <rPh sb="11" eb="13">
      <t>ギョウム</t>
    </rPh>
    <rPh sb="13" eb="15">
      <t>シエン</t>
    </rPh>
    <rPh sb="19" eb="20">
      <t>ギョウ</t>
    </rPh>
    <phoneticPr fontId="1"/>
  </si>
  <si>
    <t>14　公務</t>
    <rPh sb="3" eb="5">
      <t>コウム</t>
    </rPh>
    <phoneticPr fontId="1"/>
  </si>
  <si>
    <t>15　教育</t>
    <rPh sb="3" eb="5">
      <t>キョウイク</t>
    </rPh>
    <phoneticPr fontId="1"/>
  </si>
  <si>
    <t>16　保健衛生・社会事業</t>
    <rPh sb="3" eb="5">
      <t>ホケン</t>
    </rPh>
    <rPh sb="5" eb="7">
      <t>エイセイ</t>
    </rPh>
    <rPh sb="8" eb="10">
      <t>シャカイ</t>
    </rPh>
    <rPh sb="10" eb="12">
      <t>ジギョウ</t>
    </rPh>
    <phoneticPr fontId="1"/>
  </si>
  <si>
    <t>17　その他のサービス</t>
    <rPh sb="5" eb="6">
      <t>タ</t>
    </rPh>
    <phoneticPr fontId="1"/>
  </si>
  <si>
    <t>18　小計（1～17）</t>
    <phoneticPr fontId="1"/>
  </si>
  <si>
    <t>19　輸入品に課される税・関税</t>
    <rPh sb="3" eb="6">
      <t>ユニュウヒン</t>
    </rPh>
    <rPh sb="7" eb="8">
      <t>カ</t>
    </rPh>
    <rPh sb="11" eb="12">
      <t>ゼイ</t>
    </rPh>
    <rPh sb="13" eb="15">
      <t>カンゼイ</t>
    </rPh>
    <phoneticPr fontId="1"/>
  </si>
  <si>
    <t>20　(控除）総資本形成に係る消費税</t>
    <rPh sb="4" eb="6">
      <t>コウジョ</t>
    </rPh>
    <rPh sb="7" eb="10">
      <t>ソウシホン</t>
    </rPh>
    <rPh sb="10" eb="12">
      <t>ケイセイ</t>
    </rPh>
    <rPh sb="13" eb="14">
      <t>カカ</t>
    </rPh>
    <rPh sb="15" eb="18">
      <t>ショウヒゼイ</t>
    </rPh>
    <phoneticPr fontId="1"/>
  </si>
  <si>
    <t>21　市町村内総生産（18+19-20）</t>
  </si>
  <si>
    <t>資料：総合政策部政策企画課</t>
    <rPh sb="0" eb="2">
      <t>シリョウ</t>
    </rPh>
    <rPh sb="3" eb="5">
      <t>ソウゴウ</t>
    </rPh>
    <rPh sb="5" eb="7">
      <t>セイサク</t>
    </rPh>
    <rPh sb="7" eb="8">
      <t>ブ</t>
    </rPh>
    <rPh sb="8" eb="10">
      <t>セイサク</t>
    </rPh>
    <rPh sb="10" eb="12">
      <t>キカク</t>
    </rPh>
    <rPh sb="12" eb="13">
      <t>カ</t>
    </rPh>
    <phoneticPr fontId="1"/>
  </si>
  <si>
    <t>市町村内総生産</t>
    <rPh sb="0" eb="3">
      <t>シチョウソン</t>
    </rPh>
    <rPh sb="3" eb="4">
      <t>ナイ</t>
    </rPh>
    <rPh sb="4" eb="7">
      <t>ソウセイサン</t>
    </rPh>
    <phoneticPr fontId="1"/>
  </si>
  <si>
    <t>市町村民所得</t>
    <rPh sb="0" eb="3">
      <t>シチョウソン</t>
    </rPh>
    <rPh sb="3" eb="4">
      <t>ミン</t>
    </rPh>
    <rPh sb="4" eb="6">
      <t>ショトク</t>
    </rPh>
    <phoneticPr fontId="1"/>
  </si>
  <si>
    <t>（税額調整前）第1次産業</t>
    <rPh sb="1" eb="2">
      <t>ゼイ</t>
    </rPh>
    <rPh sb="2" eb="3">
      <t>ガク</t>
    </rPh>
    <rPh sb="3" eb="6">
      <t>チョウセイマエ</t>
    </rPh>
    <rPh sb="7" eb="8">
      <t>ダイ</t>
    </rPh>
    <rPh sb="9" eb="10">
      <t>ジ</t>
    </rPh>
    <rPh sb="10" eb="12">
      <t>サンギョウ</t>
    </rPh>
    <phoneticPr fontId="1"/>
  </si>
  <si>
    <t>（税額調整前）第2次産業</t>
    <rPh sb="1" eb="2">
      <t>ゼイ</t>
    </rPh>
    <rPh sb="2" eb="3">
      <t>ガク</t>
    </rPh>
    <rPh sb="3" eb="6">
      <t>チョウセイマエ</t>
    </rPh>
    <phoneticPr fontId="1"/>
  </si>
  <si>
    <t>（税額調整前）第3次産業</t>
    <rPh sb="1" eb="2">
      <t>ゼイ</t>
    </rPh>
    <rPh sb="2" eb="3">
      <t>ガク</t>
    </rPh>
    <rPh sb="3" eb="5">
      <t>チョウセイ</t>
    </rPh>
    <rPh sb="5" eb="6">
      <t>マエ</t>
    </rPh>
    <phoneticPr fontId="1"/>
  </si>
  <si>
    <t>３　企業所得（企業部門の第1次所得ﾊﾞﾗﾝｽ）</t>
    <rPh sb="9" eb="11">
      <t>ブモン</t>
    </rPh>
    <rPh sb="12" eb="13">
      <t>ダイ</t>
    </rPh>
    <rPh sb="14" eb="15">
      <t>ツギ</t>
    </rPh>
    <rPh sb="15" eb="17">
      <t>ショトク</t>
    </rPh>
    <phoneticPr fontId="10"/>
  </si>
  <si>
    <t>９－２．市町村民所得（総額）</t>
    <rPh sb="4" eb="7">
      <t>シチョウソン</t>
    </rPh>
    <rPh sb="7" eb="8">
      <t>ミン</t>
    </rPh>
    <rPh sb="8" eb="10">
      <t>ショトク</t>
    </rPh>
    <rPh sb="11" eb="13">
      <t>ソウガク</t>
    </rPh>
    <phoneticPr fontId="1"/>
  </si>
  <si>
    <t>９－１．市町村内総生産（総額）</t>
    <rPh sb="4" eb="7">
      <t>シチョウソン</t>
    </rPh>
    <rPh sb="7" eb="8">
      <t>ナイ</t>
    </rPh>
    <rPh sb="8" eb="11">
      <t>ソウセイサン</t>
    </rPh>
    <rPh sb="12" eb="14">
      <t>ソウガク</t>
    </rPh>
    <phoneticPr fontId="1"/>
  </si>
  <si>
    <t>ａ 農林水産業</t>
    <phoneticPr fontId="10"/>
  </si>
  <si>
    <t>ｃ 持ち家</t>
    <phoneticPr fontId="10"/>
  </si>
  <si>
    <t>ｂ 金融機関</t>
    <phoneticPr fontId="10"/>
  </si>
  <si>
    <t>ａ 非金融法人企業</t>
    <phoneticPr fontId="10"/>
  </si>
  <si>
    <t>ｂ　支　払</t>
    <phoneticPr fontId="10"/>
  </si>
  <si>
    <t>ａ　受　取</t>
    <phoneticPr fontId="10"/>
  </si>
  <si>
    <t>ｂ　支　払(消費者負債利子)</t>
    <rPh sb="6" eb="9">
      <t>ショウヒシャ</t>
    </rPh>
    <rPh sb="9" eb="11">
      <t>フサイ</t>
    </rPh>
    <rPh sb="11" eb="13">
      <t>リシ</t>
    </rPh>
    <phoneticPr fontId="10"/>
  </si>
  <si>
    <t>ａ 雇主の現実社会負担</t>
    <phoneticPr fontId="10"/>
  </si>
  <si>
    <t>ｂ 雇主の帰属社会負担</t>
    <phoneticPr fontId="10"/>
  </si>
  <si>
    <t>① 利　子</t>
    <phoneticPr fontId="10"/>
  </si>
  <si>
    <t>②配当（受取）</t>
    <phoneticPr fontId="10"/>
  </si>
  <si>
    <t>④賃貸料（受取）</t>
    <phoneticPr fontId="10"/>
  </si>
  <si>
    <t>③その他の投資所得（受取）</t>
    <rPh sb="3" eb="4">
      <t>タ</t>
    </rPh>
    <rPh sb="5" eb="7">
      <t>トウシ</t>
    </rPh>
    <rPh sb="7" eb="9">
      <t>ショトク</t>
    </rPh>
    <rPh sb="10" eb="12">
      <t>ウケト</t>
    </rPh>
    <phoneticPr fontId="10"/>
  </si>
  <si>
    <t>市町村名</t>
    <rPh sb="0" eb="3">
      <t>シチョウソン</t>
    </rPh>
    <rPh sb="3" eb="4">
      <t>メイ</t>
    </rPh>
    <phoneticPr fontId="1"/>
  </si>
  <si>
    <t>…</t>
    <phoneticPr fontId="7"/>
  </si>
  <si>
    <r>
      <rPr>
        <sz val="3"/>
        <rFont val="ＭＳ Ｐ明朝"/>
        <family val="1"/>
        <charset val="128"/>
      </rPr>
      <t xml:space="preserve"> </t>
    </r>
    <r>
      <rPr>
        <sz val="7"/>
        <rFont val="ＭＳ Ｐ明朝"/>
        <family val="1"/>
        <charset val="128"/>
      </rPr>
      <t>ｂ その他の産業（非農林水・非金融）</t>
    </r>
    <phoneticPr fontId="10"/>
  </si>
  <si>
    <t>注　家計所得は平成30年度から非公表</t>
    <rPh sb="0" eb="1">
      <t>チュウ</t>
    </rPh>
    <rPh sb="2" eb="4">
      <t>カケイ</t>
    </rPh>
    <rPh sb="4" eb="6">
      <t>ショトク</t>
    </rPh>
    <rPh sb="7" eb="9">
      <t>ヘイセイ</t>
    </rPh>
    <rPh sb="11" eb="13">
      <t>ネンド</t>
    </rPh>
    <rPh sb="15" eb="16">
      <t>ヒ</t>
    </rPh>
    <rPh sb="16" eb="18">
      <t>コウヒョウ</t>
    </rPh>
    <phoneticPr fontId="7"/>
  </si>
  <si>
    <t>令和元年度</t>
    <rPh sb="0" eb="1">
      <t>レイ</t>
    </rPh>
    <rPh sb="1" eb="2">
      <t>ワ</t>
    </rPh>
    <rPh sb="2" eb="3">
      <t>ゲン</t>
    </rPh>
    <rPh sb="3" eb="4">
      <t>ネン</t>
    </rPh>
    <rPh sb="4" eb="5">
      <t>ド</t>
    </rPh>
    <phoneticPr fontId="1"/>
  </si>
  <si>
    <t>一人当たり市町村民所得</t>
    <phoneticPr fontId="10"/>
  </si>
  <si>
    <t>令和２年度</t>
    <rPh sb="0" eb="1">
      <t>レイ</t>
    </rPh>
    <rPh sb="1" eb="2">
      <t>ワ</t>
    </rPh>
    <rPh sb="3" eb="4">
      <t>ネン</t>
    </rPh>
    <rPh sb="4" eb="5">
      <t>ド</t>
    </rPh>
    <phoneticPr fontId="1"/>
  </si>
  <si>
    <t>９－３．県内市町村民経済計算主な数値</t>
    <rPh sb="4" eb="6">
      <t>ケンナイ</t>
    </rPh>
    <rPh sb="6" eb="9">
      <t>シチョウソン</t>
    </rPh>
    <rPh sb="9" eb="10">
      <t>ミン</t>
    </rPh>
    <rPh sb="10" eb="12">
      <t>ケイザイ</t>
    </rPh>
    <rPh sb="12" eb="14">
      <t>ケイサン</t>
    </rPh>
    <rPh sb="14" eb="15">
      <t>オモ</t>
    </rPh>
    <rPh sb="16" eb="18">
      <t>スウチ</t>
    </rPh>
    <phoneticPr fontId="1"/>
  </si>
  <si>
    <t>９－４．県内市町村民経済計算（一人当たり市町村民所得）</t>
    <rPh sb="4" eb="6">
      <t>ケンナイ</t>
    </rPh>
    <rPh sb="6" eb="9">
      <t>シチョウソン</t>
    </rPh>
    <rPh sb="9" eb="10">
      <t>ミン</t>
    </rPh>
    <rPh sb="10" eb="12">
      <t>ケイザイ</t>
    </rPh>
    <rPh sb="12" eb="14">
      <t>ケイサン</t>
    </rPh>
    <rPh sb="15" eb="17">
      <t>ヒトリ</t>
    </rPh>
    <rPh sb="17" eb="18">
      <t>ア</t>
    </rPh>
    <rPh sb="20" eb="22">
      <t>シチョウ</t>
    </rPh>
    <rPh sb="22" eb="23">
      <t>ムラ</t>
    </rPh>
    <rPh sb="23" eb="24">
      <t>ミン</t>
    </rPh>
    <rPh sb="24" eb="26">
      <t>ショトク</t>
    </rPh>
    <phoneticPr fontId="1"/>
  </si>
  <si>
    <t>令和３年度</t>
    <rPh sb="0" eb="1">
      <t>レイ</t>
    </rPh>
    <rPh sb="1" eb="2">
      <t>ワ</t>
    </rPh>
    <rPh sb="3" eb="4">
      <t>ネン</t>
    </rPh>
    <rPh sb="4" eb="5">
      <t>ド</t>
    </rPh>
    <phoneticPr fontId="1"/>
  </si>
  <si>
    <t>３　水産業</t>
    <phoneticPr fontId="10"/>
  </si>
  <si>
    <t>令和３年度</t>
    <rPh sb="0" eb="1">
      <t>レイ</t>
    </rPh>
    <rPh sb="1" eb="2">
      <t>ワ</t>
    </rPh>
    <rPh sb="3" eb="5">
      <t>ネンド</t>
    </rPh>
    <phoneticPr fontId="1"/>
  </si>
  <si>
    <t>令和４年度</t>
    <rPh sb="0" eb="1">
      <t>レイ</t>
    </rPh>
    <rPh sb="1" eb="2">
      <t>ワ</t>
    </rPh>
    <rPh sb="3" eb="4">
      <t>ネン</t>
    </rPh>
    <rPh sb="4" eb="5">
      <t>ド</t>
    </rPh>
    <phoneticPr fontId="1"/>
  </si>
  <si>
    <t>令和４年度</t>
    <rPh sb="0" eb="1">
      <t>レイ</t>
    </rPh>
    <rPh sb="1" eb="2">
      <t>ワ</t>
    </rPh>
    <rPh sb="3" eb="5">
      <t>ネンド</t>
    </rPh>
    <phoneticPr fontId="1"/>
  </si>
  <si>
    <t>（解説）
　令和４年度市町村民経済計算における市町村内総生産額の天草市の現状は、令和３年度と比較して、市町村内総生産で3.4％増加しており、プラス成長となっている。産業全体で見れば3.0％の増加となっており、産業項目別では、宿泊・飲食サービス業において47.3％増加し、ついで運輸・郵便業が26.6％、建設業が14.1％の増加となっている。減少が大きかったのは電気・ガス・水道・廃棄物処理業で16.8％、ついで林業が4.5％、公務が3.7％の減少となっている。
　税額調整前では、第１次産業が4.0％増加、第２次産業が6.4％増加、第３次産業が2.4％増加となっている。</t>
    <rPh sb="1" eb="3">
      <t>カイセツ</t>
    </rPh>
    <rPh sb="6" eb="7">
      <t>レイ</t>
    </rPh>
    <rPh sb="7" eb="8">
      <t>ワ</t>
    </rPh>
    <rPh sb="40" eb="42">
      <t>レイワ</t>
    </rPh>
    <rPh sb="63" eb="65">
      <t>ゾウカ</t>
    </rPh>
    <rPh sb="95" eb="97">
      <t>ゾウカ</t>
    </rPh>
    <rPh sb="131" eb="133">
      <t>ゾウカ</t>
    </rPh>
    <rPh sb="151" eb="153">
      <t>ケンセツ</t>
    </rPh>
    <rPh sb="161" eb="163">
      <t>ゾウカ</t>
    </rPh>
    <rPh sb="170" eb="172">
      <t>ゲンショウ</t>
    </rPh>
    <rPh sb="205" eb="206">
      <t>ハヤシ</t>
    </rPh>
    <rPh sb="206" eb="207">
      <t>ギョウ</t>
    </rPh>
    <rPh sb="213" eb="215">
      <t>コウム</t>
    </rPh>
    <rPh sb="221" eb="223">
      <t>ゲンショウ</t>
    </rPh>
    <rPh sb="250" eb="252">
      <t>ゾウカ</t>
    </rPh>
    <rPh sb="263" eb="265">
      <t>ゾウカ</t>
    </rPh>
    <rPh sb="276" eb="278">
      <t>ゾウカ</t>
    </rPh>
    <phoneticPr fontId="1"/>
  </si>
  <si>
    <t>(解説）
　令和４年度市町村民経済計算における市町村民所得の天草市の現状は、令和３年度と比較して、全体で見ると2.3％の増加となっている。雇用者報酬では0.9％の増加となっており、雇主の社会負担で1.0％の増加となっている。財産所得においては、一般政府が131.7％増加し、全体では6.9％の増加となっている。企業所得においては4.6％の増加となっており、民間法人企業は4.2％、公的企業は18.8％、個人企業は4.9％全てにおいて増加している。一人当たりの市町村民所得においては、4.9％の増加となっている。
※一人当たりの市町村民所得の人口については、各年度ともに県推計人口値による。</t>
    <rPh sb="1" eb="3">
      <t>カイセツ</t>
    </rPh>
    <rPh sb="6" eb="7">
      <t>レイ</t>
    </rPh>
    <rPh sb="7" eb="8">
      <t>ワ</t>
    </rPh>
    <rPh sb="38" eb="40">
      <t>レイワ</t>
    </rPh>
    <rPh sb="60" eb="62">
      <t>ゾウカ</t>
    </rPh>
    <rPh sb="81" eb="83">
      <t>ゾウカ</t>
    </rPh>
    <rPh sb="90" eb="91">
      <t>ヤト</t>
    </rPh>
    <rPh sb="91" eb="92">
      <t>ヌシ</t>
    </rPh>
    <rPh sb="93" eb="95">
      <t>シャカイ</t>
    </rPh>
    <rPh sb="95" eb="97">
      <t>フタン</t>
    </rPh>
    <rPh sb="103" eb="105">
      <t>ゾウカ</t>
    </rPh>
    <rPh sb="133" eb="135">
      <t>ゾウカ</t>
    </rPh>
    <rPh sb="146" eb="148">
      <t>ゾウカ</t>
    </rPh>
    <rPh sb="169" eb="171">
      <t>ゾウカ</t>
    </rPh>
    <rPh sb="210" eb="211">
      <t>スベ</t>
    </rPh>
    <rPh sb="216" eb="218">
      <t>ゾウカ</t>
    </rPh>
    <rPh sb="246" eb="248">
      <t>ゾウカ</t>
    </rPh>
    <phoneticPr fontId="1"/>
  </si>
  <si>
    <r>
      <t>(解説）
　令和４年度の一人当たり市町村民所得は、令和３年度と比較して、増加が４０市町村で、減少が５市町村となっている。一人当たり市町村民所得が大きい市町村は、菊陽町3,640千円（4.7</t>
    </r>
    <r>
      <rPr>
        <sz val="10"/>
        <color theme="1"/>
        <rFont val="ＭＳ Ｐ明朝"/>
        <family val="1"/>
        <charset val="128"/>
      </rPr>
      <t>％増</t>
    </r>
    <r>
      <rPr>
        <sz val="10"/>
        <rFont val="ＭＳ Ｐ明朝"/>
        <family val="1"/>
        <charset val="128"/>
      </rPr>
      <t>）、嘉島町3,476千円（8.5</t>
    </r>
    <r>
      <rPr>
        <sz val="10"/>
        <color theme="1"/>
        <rFont val="ＭＳ Ｐ明朝"/>
        <family val="1"/>
        <charset val="128"/>
      </rPr>
      <t>％増）、合志市3,398千円（8.3％増）で</t>
    </r>
    <r>
      <rPr>
        <sz val="10"/>
        <rFont val="ＭＳ Ｐ明朝"/>
        <family val="1"/>
        <charset val="128"/>
      </rPr>
      <t>、一方一人当たり市町村民所得が小さい市町村は、津奈木町2,000千</t>
    </r>
    <r>
      <rPr>
        <sz val="10"/>
        <color theme="1"/>
        <rFont val="ＭＳ Ｐ明朝"/>
        <family val="1"/>
        <charset val="128"/>
      </rPr>
      <t>円（4.7％増）、美里町2,007千円（5.2％増）、湯前町2,175千円（10.7％増）となっている</t>
    </r>
    <r>
      <rPr>
        <sz val="10"/>
        <rFont val="ＭＳ Ｐ明朝"/>
        <family val="1"/>
        <charset val="128"/>
      </rPr>
      <t>。</t>
    </r>
    <rPh sb="6" eb="7">
      <t>レイ</t>
    </rPh>
    <rPh sb="7" eb="8">
      <t>ワ</t>
    </rPh>
    <rPh sb="25" eb="27">
      <t>レイワ</t>
    </rPh>
    <rPh sb="36" eb="38">
      <t>ゾウカ</t>
    </rPh>
    <rPh sb="41" eb="44">
      <t>シチョウソン</t>
    </rPh>
    <rPh sb="46" eb="48">
      <t>ゲンショウ</t>
    </rPh>
    <rPh sb="50" eb="53">
      <t>シチョウソン</t>
    </rPh>
    <rPh sb="80" eb="82">
      <t>キクヨウ</t>
    </rPh>
    <rPh sb="95" eb="96">
      <t>ゾウ</t>
    </rPh>
    <rPh sb="98" eb="100">
      <t>カシマ</t>
    </rPh>
    <rPh sb="113" eb="114">
      <t>ゾウ</t>
    </rPh>
    <rPh sb="116" eb="119">
      <t>コウシシ</t>
    </rPh>
    <rPh sb="131" eb="132">
      <t>ゾウ</t>
    </rPh>
    <rPh sb="173" eb="174">
      <t>ゾウ</t>
    </rPh>
    <rPh sb="176" eb="178">
      <t>ミサト</t>
    </rPh>
    <rPh sb="184" eb="186">
      <t>センエン</t>
    </rPh>
    <rPh sb="191" eb="192">
      <t>ゾウ</t>
    </rPh>
    <rPh sb="194" eb="196">
      <t>ユノマエ</t>
    </rPh>
    <rPh sb="196" eb="197">
      <t>マチ</t>
    </rPh>
    <rPh sb="210" eb="211">
      <t>ゾウ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</si>
</sst>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 &quot;#,##0"/>
    <numFmt numFmtId="177" formatCode="#,##0_);[Red]\(#,##0\)"/>
    <numFmt numFmtId="178" formatCode="#,##0;&quot;▲ &quot;#,##0"/>
    <numFmt numFmtId="179" formatCode="#,##0_ "/>
    <numFmt numFmtId="180" formatCode="#,##0;[Black]&quot;▲&quot;#,##0"/>
    <numFmt numFmtId="181" formatCode="0.00_);[Red]\(0.00\)"/>
    <numFmt numFmtId="182" formatCode="0.0;&quot;△ &quot;0.0"/>
    <numFmt numFmtId="183" formatCode="0_ "/>
    <numFmt numFmtId="184" formatCode="#,##0;[Red]&quot;▲&quot;#,##0"/>
    <numFmt numFmtId="185" formatCode="#,##0.0;&quot;△ &quot;#,##0.0"/>
    <numFmt numFmtId="186" formatCode="#,##0.0_ "/>
  </numFmts>
  <fonts count="34">
    <font>
      <sz val="11"/>
      <color theme="1"/>
      <name val="ＭＳ Ｐゴシック"/>
      <family val="3"/>
      <charset val="128"/>
      <scheme val="minor"/>
    </font>
    <font>
      <sz val="6"/>
      <name val="ＭＳ Ｐゴシック"/>
      <family val="3"/>
      <charset val="128"/>
    </font>
    <font>
      <sz val="12"/>
      <name val="ＭＳ ゴシック"/>
      <family val="3"/>
      <charset val="128"/>
    </font>
    <font>
      <sz val="12"/>
      <name val="Osaka"/>
      <family val="3"/>
      <charset val="128"/>
    </font>
    <font>
      <sz val="11"/>
      <name val="ＭＳ Ｐゴシック"/>
      <family val="3"/>
      <charset val="128"/>
    </font>
    <font>
      <sz val="11"/>
      <name val="ＭＳ ゴシック"/>
      <family val="3"/>
      <charset val="128"/>
    </font>
    <font>
      <sz val="9"/>
      <name val="ＭＳ Ｐ明朝"/>
      <family val="1"/>
      <charset val="128"/>
    </font>
    <font>
      <sz val="6"/>
      <name val="ＭＳ Ｐゴシック"/>
      <family val="3"/>
      <charset val="128"/>
    </font>
    <font>
      <sz val="10"/>
      <name val="ＭＳ Ｐ明朝"/>
      <family val="1"/>
      <charset val="128"/>
    </font>
    <font>
      <sz val="9"/>
      <name val="Osaka"/>
      <family val="3"/>
      <charset val="128"/>
    </font>
    <font>
      <sz val="6"/>
      <name val="ＭＳ Ｐゴシック"/>
      <family val="3"/>
      <charset val="128"/>
    </font>
    <font>
      <b/>
      <sz val="10"/>
      <name val="ＭＳ Ｐ明朝"/>
      <family val="1"/>
      <charset val="128"/>
    </font>
    <font>
      <sz val="7"/>
      <name val="ＭＳ Ｐ明朝"/>
      <family val="1"/>
      <charset val="128"/>
    </font>
    <font>
      <sz val="3"/>
      <name val="ＭＳ Ｐ明朝"/>
      <family val="1"/>
      <charset val="128"/>
    </font>
    <font>
      <sz val="11"/>
      <color theme="1"/>
      <name val="ＭＳ Ｐゴシック"/>
      <family val="3"/>
      <charset val="128"/>
      <scheme val="minor"/>
    </font>
    <font>
      <b/>
      <sz val="11"/>
      <color theme="1"/>
      <name val="ＭＳ Ｐゴシック"/>
      <family val="3"/>
      <charset val="128"/>
      <scheme val="minor"/>
    </font>
    <font>
      <sz val="14"/>
      <color theme="1"/>
      <name val="ＭＳ 明朝"/>
      <family val="1"/>
      <charset val="128"/>
    </font>
    <font>
      <sz val="11"/>
      <color theme="1"/>
      <name val="ＭＳ Ｐ明朝"/>
      <family val="1"/>
      <charset val="128"/>
    </font>
    <font>
      <sz val="10"/>
      <color theme="1"/>
      <name val="ＭＳ Ｐゴシック"/>
      <family val="3"/>
      <charset val="128"/>
      <scheme val="minor"/>
    </font>
    <font>
      <sz val="11"/>
      <color theme="1"/>
      <name val="ＭＳ Ｐゴシック"/>
      <family val="3"/>
      <charset val="128"/>
    </font>
    <font>
      <sz val="11"/>
      <color theme="1"/>
      <name val="ＭＳ 明朝"/>
      <family val="1"/>
      <charset val="128"/>
    </font>
    <font>
      <sz val="10"/>
      <color theme="1"/>
      <name val="ＭＳ Ｐ明朝"/>
      <family val="1"/>
      <charset val="128"/>
    </font>
    <font>
      <sz val="10"/>
      <color rgb="FFFF0000"/>
      <name val="ＭＳ Ｐ明朝"/>
      <family val="1"/>
      <charset val="128"/>
    </font>
    <font>
      <b/>
      <sz val="10"/>
      <color theme="1"/>
      <name val="ＭＳ Ｐゴシック"/>
      <family val="3"/>
      <charset val="128"/>
    </font>
    <font>
      <b/>
      <sz val="11"/>
      <color theme="1"/>
      <name val="ＭＳ Ｐ明朝"/>
      <family val="1"/>
      <charset val="128"/>
    </font>
    <font>
      <b/>
      <sz val="10"/>
      <color theme="1"/>
      <name val="ＭＳ Ｐ明朝"/>
      <family val="1"/>
      <charset val="128"/>
    </font>
    <font>
      <sz val="9"/>
      <color theme="1"/>
      <name val="ＭＳ Ｐ明朝"/>
      <family val="1"/>
      <charset val="128"/>
    </font>
    <font>
      <sz val="10"/>
      <color theme="1"/>
      <name val="ＭＳ Ｐゴシック"/>
      <family val="3"/>
      <charset val="128"/>
    </font>
    <font>
      <sz val="10"/>
      <color theme="1"/>
      <name val="ＭＳ 明朝"/>
      <family val="1"/>
      <charset val="128"/>
    </font>
    <font>
      <sz val="8"/>
      <color theme="1"/>
      <name val="ＭＳ Ｐ明朝"/>
      <family val="1"/>
      <charset val="128"/>
    </font>
    <font>
      <b/>
      <sz val="16"/>
      <color theme="1"/>
      <name val="ＭＳ 明朝"/>
      <family val="1"/>
      <charset val="128"/>
    </font>
    <font>
      <sz val="11"/>
      <name val="ＭＳ Ｐ明朝"/>
      <family val="1"/>
      <charset val="128"/>
    </font>
    <font>
      <sz val="10"/>
      <color theme="1"/>
      <name val="ＭＳ ゴシック"/>
      <family val="2"/>
      <charset val="128"/>
    </font>
    <font>
      <sz val="11"/>
      <color theme="1"/>
      <name val="ＭＳ ゴシック"/>
      <family val="2"/>
      <charset val="128"/>
    </font>
  </fonts>
  <fills count="4">
    <fill>
      <patternFill patternType="none"/>
    </fill>
    <fill>
      <patternFill patternType="gray125"/>
    </fill>
    <fill>
      <patternFill patternType="solid">
        <fgColor indexed="22"/>
        <bgColor indexed="8"/>
      </patternFill>
    </fill>
    <fill>
      <patternFill patternType="solid">
        <fgColor theme="0"/>
        <bgColor indexed="64"/>
      </patternFill>
    </fill>
  </fills>
  <borders count="43">
    <border>
      <left/>
      <right/>
      <top/>
      <bottom/>
      <diagonal/>
    </border>
    <border>
      <left/>
      <right style="thin">
        <color indexed="64"/>
      </right>
      <top/>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top/>
      <bottom/>
      <diagonal/>
    </border>
    <border>
      <left style="hair">
        <color indexed="64"/>
      </left>
      <right style="thin">
        <color indexed="64"/>
      </right>
      <top/>
      <bottom/>
      <diagonal/>
    </border>
    <border>
      <left style="hair">
        <color indexed="64"/>
      </left>
      <right style="thin">
        <color indexed="64"/>
      </right>
      <top/>
      <bottom style="medium">
        <color indexed="64"/>
      </bottom>
      <diagonal/>
    </border>
    <border>
      <left style="hair">
        <color indexed="64"/>
      </left>
      <right/>
      <top/>
      <bottom/>
      <diagonal/>
    </border>
    <border>
      <left style="hair">
        <color indexed="64"/>
      </left>
      <right/>
      <top/>
      <bottom style="medium">
        <color indexed="64"/>
      </bottom>
      <diagonal/>
    </border>
    <border>
      <left style="hair">
        <color indexed="64"/>
      </left>
      <right style="thin">
        <color indexed="64"/>
      </right>
      <top style="hair">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hair">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bottom/>
      <diagonal/>
    </border>
    <border>
      <left style="thin">
        <color indexed="64"/>
      </left>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medium">
        <color indexed="64"/>
      </bottom>
      <diagonal/>
    </border>
    <border>
      <left style="hair">
        <color indexed="64"/>
      </left>
      <right style="hair">
        <color indexed="64"/>
      </right>
      <top style="thin">
        <color indexed="64"/>
      </top>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hair">
        <color indexed="64"/>
      </right>
      <top style="thin">
        <color indexed="64"/>
      </top>
      <bottom/>
      <diagonal/>
    </border>
    <border>
      <left/>
      <right style="hair">
        <color indexed="64"/>
      </right>
      <top style="hair">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hair">
        <color indexed="64"/>
      </right>
      <top/>
      <bottom/>
      <diagonal/>
    </border>
    <border>
      <left/>
      <right style="hair">
        <color indexed="64"/>
      </right>
      <top style="thin">
        <color indexed="64"/>
      </top>
      <bottom/>
      <diagonal/>
    </border>
    <border>
      <left/>
      <right style="hair">
        <color indexed="64"/>
      </right>
      <top/>
      <bottom style="medium">
        <color indexed="64"/>
      </bottom>
      <diagonal/>
    </border>
    <border>
      <left style="thin">
        <color indexed="64"/>
      </left>
      <right style="hair">
        <color indexed="64"/>
      </right>
      <top style="medium">
        <color indexed="64"/>
      </top>
      <bottom style="medium">
        <color indexed="64"/>
      </bottom>
      <diagonal/>
    </border>
  </borders>
  <cellStyleXfs count="22">
    <xf numFmtId="0" fontId="0" fillId="0" borderId="0">
      <alignment vertical="center"/>
    </xf>
    <xf numFmtId="38" fontId="14" fillId="0" borderId="0" applyFont="0" applyFill="0" applyBorder="0" applyAlignment="0" applyProtection="0">
      <alignment vertical="center"/>
    </xf>
    <xf numFmtId="38" fontId="4" fillId="0" borderId="0" applyFont="0" applyFill="0" applyBorder="0" applyAlignment="0" applyProtection="0"/>
    <xf numFmtId="38" fontId="5" fillId="0" borderId="0" applyFont="0" applyFill="0" applyBorder="0" applyAlignment="0" applyProtection="0">
      <alignment vertical="center"/>
    </xf>
    <xf numFmtId="38" fontId="3" fillId="0" borderId="0" applyFont="0" applyFill="0" applyBorder="0" applyAlignment="0" applyProtection="0"/>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14" fillId="0" borderId="0" applyFont="0" applyFill="0" applyBorder="0" applyAlignment="0" applyProtection="0">
      <alignment vertical="center"/>
    </xf>
    <xf numFmtId="0" fontId="4" fillId="0" borderId="0"/>
    <xf numFmtId="0" fontId="5" fillId="0" borderId="0">
      <alignment vertical="center"/>
    </xf>
    <xf numFmtId="0" fontId="4" fillId="0" borderId="0"/>
    <xf numFmtId="0" fontId="4" fillId="0" borderId="0">
      <alignment vertical="center"/>
    </xf>
    <xf numFmtId="37" fontId="2" fillId="0" borderId="0"/>
    <xf numFmtId="0" fontId="14" fillId="0" borderId="0">
      <alignment vertical="center"/>
    </xf>
    <xf numFmtId="0" fontId="4" fillId="0" borderId="0">
      <alignment vertical="center"/>
    </xf>
    <xf numFmtId="3" fontId="2" fillId="0" borderId="0"/>
    <xf numFmtId="0" fontId="14" fillId="0" borderId="0">
      <alignment vertical="center"/>
    </xf>
    <xf numFmtId="0" fontId="4" fillId="0" borderId="0"/>
    <xf numFmtId="184" fontId="9" fillId="2" borderId="0"/>
    <xf numFmtId="0" fontId="33" fillId="0" borderId="0">
      <alignment vertical="center"/>
    </xf>
    <xf numFmtId="0" fontId="32" fillId="0" borderId="0">
      <alignment vertical="center"/>
    </xf>
    <xf numFmtId="38" fontId="32" fillId="0" borderId="0" applyFont="0" applyFill="0" applyBorder="0" applyAlignment="0" applyProtection="0">
      <alignment vertical="center"/>
    </xf>
  </cellStyleXfs>
  <cellXfs count="161">
    <xf numFmtId="0" fontId="0" fillId="0" borderId="0" xfId="0">
      <alignment vertical="center"/>
    </xf>
    <xf numFmtId="0" fontId="16" fillId="0" borderId="0" xfId="16" applyFont="1" applyAlignment="1">
      <alignment horizontal="center" vertical="center"/>
    </xf>
    <xf numFmtId="0" fontId="17" fillId="0" borderId="0" xfId="0" applyFont="1">
      <alignment vertical="center"/>
    </xf>
    <xf numFmtId="0" fontId="6" fillId="3" borderId="1" xfId="17" applyFont="1" applyFill="1" applyBorder="1" applyAlignment="1">
      <alignment vertical="center" shrinkToFit="1"/>
    </xf>
    <xf numFmtId="0" fontId="18" fillId="0" borderId="0" xfId="0" applyFont="1" applyAlignment="1">
      <alignment vertical="top" wrapText="1"/>
    </xf>
    <xf numFmtId="0" fontId="0" fillId="0" borderId="0" xfId="0" applyFont="1">
      <alignment vertical="center"/>
    </xf>
    <xf numFmtId="0" fontId="0" fillId="0" borderId="0" xfId="0" applyFont="1" applyFill="1">
      <alignment vertical="center"/>
    </xf>
    <xf numFmtId="177" fontId="21" fillId="0" borderId="5" xfId="0" applyNumberFormat="1" applyFont="1" applyFill="1" applyBorder="1" applyAlignment="1"/>
    <xf numFmtId="177" fontId="21" fillId="0" borderId="7" xfId="0" applyNumberFormat="1" applyFont="1" applyFill="1" applyBorder="1" applyAlignment="1"/>
    <xf numFmtId="0" fontId="23" fillId="0" borderId="0" xfId="0" applyFont="1">
      <alignment vertical="center"/>
    </xf>
    <xf numFmtId="0" fontId="21" fillId="0" borderId="9" xfId="0" applyFont="1" applyBorder="1" applyAlignment="1">
      <alignment horizontal="center" vertical="center"/>
    </xf>
    <xf numFmtId="182" fontId="17" fillId="0" borderId="10" xfId="0" applyNumberFormat="1" applyFont="1" applyBorder="1">
      <alignment vertical="center"/>
    </xf>
    <xf numFmtId="0" fontId="6" fillId="3" borderId="1" xfId="17" applyFont="1" applyFill="1" applyBorder="1" applyAlignment="1">
      <alignment horizontal="left" vertical="center" indent="2" shrinkToFit="1"/>
    </xf>
    <xf numFmtId="0" fontId="21" fillId="0" borderId="13" xfId="0" applyFont="1" applyBorder="1" applyAlignment="1">
      <alignment horizontal="center" vertical="center"/>
    </xf>
    <xf numFmtId="0" fontId="25" fillId="0" borderId="1" xfId="0" applyFont="1" applyBorder="1" applyAlignment="1">
      <alignment horizontal="center" vertical="center"/>
    </xf>
    <xf numFmtId="0" fontId="21" fillId="0" borderId="1"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lignment vertical="center"/>
    </xf>
    <xf numFmtId="0" fontId="27" fillId="0" borderId="0" xfId="0" applyFont="1">
      <alignment vertical="center"/>
    </xf>
    <xf numFmtId="0" fontId="28" fillId="0" borderId="0" xfId="0" applyFont="1">
      <alignment vertical="center"/>
    </xf>
    <xf numFmtId="0" fontId="18" fillId="0" borderId="0" xfId="0" applyFont="1">
      <alignment vertical="center"/>
    </xf>
    <xf numFmtId="0" fontId="21" fillId="0" borderId="18" xfId="0" applyFont="1" applyBorder="1">
      <alignment vertical="center"/>
    </xf>
    <xf numFmtId="0" fontId="21" fillId="0" borderId="12" xfId="0" applyFont="1" applyFill="1" applyBorder="1" applyAlignment="1">
      <alignment horizontal="center" vertical="center"/>
    </xf>
    <xf numFmtId="0" fontId="21" fillId="0" borderId="4" xfId="0" applyFont="1" applyFill="1" applyBorder="1">
      <alignment vertical="center"/>
    </xf>
    <xf numFmtId="0" fontId="21" fillId="0" borderId="9" xfId="0" applyFont="1" applyFill="1" applyBorder="1" applyAlignment="1">
      <alignment horizontal="center" vertical="center"/>
    </xf>
    <xf numFmtId="182" fontId="17" fillId="0" borderId="15" xfId="0" applyNumberFormat="1" applyFont="1" applyBorder="1">
      <alignment vertical="center"/>
    </xf>
    <xf numFmtId="182" fontId="17" fillId="0" borderId="5" xfId="0" applyNumberFormat="1" applyFont="1" applyBorder="1">
      <alignment vertical="center"/>
    </xf>
    <xf numFmtId="176" fontId="17" fillId="0" borderId="21" xfId="0" applyNumberFormat="1" applyFont="1" applyBorder="1">
      <alignment vertical="center"/>
    </xf>
    <xf numFmtId="178" fontId="17" fillId="0" borderId="28" xfId="0" applyNumberFormat="1" applyFont="1" applyBorder="1">
      <alignment vertical="center"/>
    </xf>
    <xf numFmtId="178" fontId="17" fillId="0" borderId="11" xfId="0" applyNumberFormat="1" applyFont="1" applyBorder="1">
      <alignment vertical="center"/>
    </xf>
    <xf numFmtId="182" fontId="17" fillId="0" borderId="29" xfId="0" applyNumberFormat="1" applyFont="1" applyBorder="1">
      <alignment vertical="center"/>
    </xf>
    <xf numFmtId="179" fontId="21" fillId="0" borderId="4" xfId="0" applyNumberFormat="1" applyFont="1" applyFill="1" applyBorder="1" applyAlignment="1">
      <alignment horizontal="right"/>
    </xf>
    <xf numFmtId="0" fontId="21" fillId="0" borderId="14" xfId="0" applyFont="1" applyFill="1" applyBorder="1">
      <alignment vertical="center"/>
    </xf>
    <xf numFmtId="0" fontId="21" fillId="0" borderId="16" xfId="0" applyFont="1" applyFill="1" applyBorder="1">
      <alignment vertical="center"/>
    </xf>
    <xf numFmtId="177" fontId="25" fillId="0" borderId="5" xfId="0" applyNumberFormat="1" applyFont="1" applyFill="1" applyBorder="1" applyAlignment="1"/>
    <xf numFmtId="3" fontId="25" fillId="0" borderId="4" xfId="1" applyNumberFormat="1" applyFont="1" applyFill="1" applyBorder="1" applyAlignment="1">
      <alignment horizontal="right" vertical="center"/>
    </xf>
    <xf numFmtId="177" fontId="25" fillId="0" borderId="7" xfId="0" applyNumberFormat="1" applyFont="1" applyFill="1" applyBorder="1" applyAlignment="1"/>
    <xf numFmtId="180" fontId="21" fillId="0" borderId="4" xfId="18" applyNumberFormat="1" applyFont="1" applyFill="1" applyBorder="1"/>
    <xf numFmtId="179" fontId="21" fillId="0" borderId="22" xfId="0" applyNumberFormat="1" applyFont="1" applyFill="1" applyBorder="1" applyAlignment="1">
      <alignment horizontal="right"/>
    </xf>
    <xf numFmtId="177" fontId="21" fillId="0" borderId="8" xfId="0" applyNumberFormat="1" applyFont="1" applyFill="1" applyBorder="1">
      <alignment vertical="center"/>
    </xf>
    <xf numFmtId="0" fontId="21" fillId="0" borderId="15" xfId="0" applyFont="1" applyFill="1" applyBorder="1">
      <alignment vertical="center"/>
    </xf>
    <xf numFmtId="3" fontId="21" fillId="0" borderId="4" xfId="1" applyNumberFormat="1" applyFont="1" applyFill="1" applyBorder="1" applyAlignment="1">
      <alignment horizontal="right" vertical="center"/>
    </xf>
    <xf numFmtId="38" fontId="21" fillId="0" borderId="4" xfId="1" applyNumberFormat="1" applyFont="1" applyFill="1" applyBorder="1" applyAlignment="1">
      <alignment horizontal="right" vertical="center"/>
    </xf>
    <xf numFmtId="177" fontId="21" fillId="0" borderId="6" xfId="0" applyNumberFormat="1" applyFont="1" applyFill="1" applyBorder="1" applyAlignment="1"/>
    <xf numFmtId="0" fontId="21" fillId="0" borderId="18" xfId="0" applyFont="1" applyFill="1" applyBorder="1" applyAlignment="1">
      <alignment horizontal="left" vertical="center" indent="1"/>
    </xf>
    <xf numFmtId="177" fontId="21" fillId="0" borderId="7" xfId="0" applyNumberFormat="1" applyFont="1" applyFill="1" applyBorder="1" applyAlignment="1">
      <alignment horizontal="right"/>
    </xf>
    <xf numFmtId="0" fontId="21" fillId="3" borderId="13" xfId="0" applyFont="1" applyFill="1" applyBorder="1" applyAlignment="1">
      <alignment shrinkToFit="1"/>
    </xf>
    <xf numFmtId="0" fontId="21" fillId="3" borderId="1" xfId="0" applyFont="1" applyFill="1" applyBorder="1" applyAlignment="1">
      <alignment vertical="center" shrinkToFit="1"/>
    </xf>
    <xf numFmtId="0" fontId="11" fillId="3" borderId="1" xfId="17" applyFont="1" applyFill="1" applyBorder="1" applyAlignment="1">
      <alignment vertical="center" shrinkToFit="1"/>
    </xf>
    <xf numFmtId="0" fontId="8" fillId="3" borderId="2" xfId="17" applyFont="1" applyFill="1" applyBorder="1" applyAlignment="1">
      <alignment vertical="center" shrinkToFit="1"/>
    </xf>
    <xf numFmtId="0" fontId="12" fillId="3" borderId="1" xfId="17" applyFont="1" applyFill="1" applyBorder="1" applyAlignment="1">
      <alignment horizontal="left" vertical="center" indent="2" shrinkToFit="1"/>
    </xf>
    <xf numFmtId="0" fontId="29" fillId="0" borderId="0" xfId="0" applyFont="1" applyBorder="1" applyAlignment="1">
      <alignment horizontal="right" vertical="center"/>
    </xf>
    <xf numFmtId="179" fontId="21" fillId="0" borderId="26" xfId="0" applyNumberFormat="1" applyFont="1" applyFill="1" applyBorder="1" applyAlignment="1">
      <alignment horizontal="right"/>
    </xf>
    <xf numFmtId="0" fontId="21" fillId="0" borderId="3" xfId="0" applyFont="1" applyBorder="1" applyAlignment="1"/>
    <xf numFmtId="0" fontId="21" fillId="0" borderId="19" xfId="0" applyFont="1" applyBorder="1" applyAlignment="1">
      <alignment horizontal="center" vertical="center" shrinkToFit="1"/>
    </xf>
    <xf numFmtId="0" fontId="21" fillId="0" borderId="20" xfId="0" applyFont="1" applyBorder="1" applyAlignment="1">
      <alignment horizontal="center" vertical="center" shrinkToFit="1"/>
    </xf>
    <xf numFmtId="0" fontId="21" fillId="0" borderId="24" xfId="0" applyFont="1" applyBorder="1" applyAlignment="1">
      <alignment horizontal="center" vertical="center" shrinkToFit="1"/>
    </xf>
    <xf numFmtId="0" fontId="21" fillId="0" borderId="31" xfId="0" applyFont="1" applyBorder="1" applyAlignment="1">
      <alignment horizontal="center" vertical="center" shrinkToFit="1"/>
    </xf>
    <xf numFmtId="182" fontId="17" fillId="0" borderId="4" xfId="0" applyNumberFormat="1" applyFont="1" applyFill="1" applyBorder="1" applyAlignment="1">
      <alignment vertical="center" shrinkToFit="1"/>
    </xf>
    <xf numFmtId="177" fontId="21" fillId="0" borderId="1" xfId="0" applyNumberFormat="1" applyFont="1" applyFill="1" applyBorder="1" applyAlignment="1">
      <alignment vertical="center" shrinkToFit="1"/>
    </xf>
    <xf numFmtId="177" fontId="21" fillId="0" borderId="21" xfId="0" applyNumberFormat="1" applyFont="1" applyFill="1" applyBorder="1" applyAlignment="1">
      <alignment vertical="center" shrinkToFit="1"/>
    </xf>
    <xf numFmtId="182" fontId="17" fillId="0" borderId="25" xfId="0" applyNumberFormat="1" applyFont="1" applyFill="1" applyBorder="1" applyAlignment="1">
      <alignment vertical="center" shrinkToFit="1"/>
    </xf>
    <xf numFmtId="182" fontId="24" fillId="0" borderId="25" xfId="0" applyNumberFormat="1" applyFont="1" applyFill="1" applyBorder="1" applyAlignment="1">
      <alignment vertical="center" shrinkToFit="1"/>
    </xf>
    <xf numFmtId="182" fontId="17" fillId="0" borderId="26" xfId="0" applyNumberFormat="1" applyFont="1" applyFill="1" applyBorder="1" applyAlignment="1">
      <alignment vertical="center" shrinkToFit="1"/>
    </xf>
    <xf numFmtId="182" fontId="17" fillId="0" borderId="0" xfId="0" applyNumberFormat="1" applyFont="1" applyFill="1" applyBorder="1" applyAlignment="1">
      <alignment vertical="center" shrinkToFit="1"/>
    </xf>
    <xf numFmtId="182" fontId="24" fillId="0" borderId="0" xfId="0" applyNumberFormat="1" applyFont="1" applyFill="1" applyBorder="1" applyAlignment="1">
      <alignment vertical="center" shrinkToFit="1"/>
    </xf>
    <xf numFmtId="182" fontId="24" fillId="0" borderId="4" xfId="0" applyNumberFormat="1" applyFont="1" applyFill="1" applyBorder="1" applyAlignment="1">
      <alignment vertical="center" shrinkToFit="1"/>
    </xf>
    <xf numFmtId="182" fontId="17" fillId="0" borderId="14" xfId="0" applyNumberFormat="1" applyFont="1" applyFill="1" applyBorder="1">
      <alignment vertical="center"/>
    </xf>
    <xf numFmtId="182" fontId="17" fillId="0" borderId="4" xfId="0" applyNumberFormat="1" applyFont="1" applyFill="1" applyBorder="1">
      <alignment vertical="center"/>
    </xf>
    <xf numFmtId="177" fontId="21" fillId="0" borderId="4" xfId="0" applyNumberFormat="1" applyFont="1" applyFill="1" applyBorder="1">
      <alignment vertical="center"/>
    </xf>
    <xf numFmtId="177" fontId="21" fillId="0" borderId="4" xfId="0" applyNumberFormat="1" applyFont="1" applyFill="1" applyBorder="1" applyAlignment="1">
      <alignment horizontal="right" vertical="center"/>
    </xf>
    <xf numFmtId="177" fontId="21" fillId="0" borderId="22" xfId="0" applyNumberFormat="1" applyFont="1" applyFill="1" applyBorder="1">
      <alignment vertical="center"/>
    </xf>
    <xf numFmtId="181" fontId="21" fillId="0" borderId="4" xfId="0" applyNumberFormat="1" applyFont="1" applyFill="1" applyBorder="1" applyAlignment="1">
      <alignment horizontal="right" vertical="center"/>
    </xf>
    <xf numFmtId="181" fontId="21" fillId="0" borderId="22" xfId="0" applyNumberFormat="1" applyFont="1" applyFill="1" applyBorder="1" applyAlignment="1">
      <alignment horizontal="right" vertical="center"/>
    </xf>
    <xf numFmtId="0" fontId="23" fillId="0" borderId="0" xfId="0" applyFont="1" applyFill="1">
      <alignment vertical="center"/>
    </xf>
    <xf numFmtId="0" fontId="19" fillId="0" borderId="0" xfId="0" applyFont="1" applyFill="1">
      <alignment vertical="center"/>
    </xf>
    <xf numFmtId="0" fontId="20" fillId="0" borderId="0" xfId="0" applyFont="1" applyFill="1">
      <alignment vertical="center"/>
    </xf>
    <xf numFmtId="0" fontId="21" fillId="0" borderId="18" xfId="0" applyFont="1" applyFill="1" applyBorder="1" applyAlignment="1">
      <alignment horizontal="right" vertical="center"/>
    </xf>
    <xf numFmtId="0" fontId="21" fillId="0" borderId="13" xfId="0" applyFont="1" applyFill="1" applyBorder="1" applyAlignment="1">
      <alignment horizontal="center" vertical="center"/>
    </xf>
    <xf numFmtId="0" fontId="25" fillId="0" borderId="1" xfId="0" applyFont="1" applyFill="1" applyBorder="1" applyAlignment="1">
      <alignment horizontal="center" vertical="center"/>
    </xf>
    <xf numFmtId="177" fontId="25" fillId="0" borderId="7" xfId="0" applyNumberFormat="1" applyFont="1" applyFill="1" applyBorder="1" applyAlignment="1">
      <alignment horizontal="right"/>
    </xf>
    <xf numFmtId="0" fontId="21" fillId="0" borderId="1" xfId="0" applyFont="1" applyFill="1" applyBorder="1" applyAlignment="1">
      <alignment horizontal="center" vertical="center"/>
    </xf>
    <xf numFmtId="0" fontId="0" fillId="0" borderId="0" xfId="0" applyFont="1" applyFill="1" applyAlignment="1">
      <alignment vertical="center" wrapText="1"/>
    </xf>
    <xf numFmtId="0" fontId="21" fillId="0" borderId="17" xfId="0" applyFont="1" applyFill="1" applyBorder="1" applyAlignment="1">
      <alignment horizontal="center" vertical="center"/>
    </xf>
    <xf numFmtId="177" fontId="22" fillId="0" borderId="6" xfId="0" applyNumberFormat="1" applyFont="1" applyFill="1" applyBorder="1" applyAlignment="1"/>
    <xf numFmtId="177" fontId="22" fillId="0" borderId="8" xfId="0" applyNumberFormat="1" applyFont="1" applyFill="1" applyBorder="1">
      <alignment vertical="center"/>
    </xf>
    <xf numFmtId="0" fontId="21" fillId="0" borderId="0" xfId="0" applyFont="1" applyFill="1">
      <alignment vertical="center"/>
    </xf>
    <xf numFmtId="0" fontId="21" fillId="0" borderId="0" xfId="0" applyFont="1" applyFill="1" applyAlignment="1">
      <alignment vertical="top"/>
    </xf>
    <xf numFmtId="0" fontId="18" fillId="0" borderId="0" xfId="0" applyFont="1" applyFill="1" applyAlignment="1">
      <alignment vertical="top"/>
    </xf>
    <xf numFmtId="0" fontId="0" fillId="0" borderId="0" xfId="0" applyFont="1" applyFill="1" applyAlignment="1">
      <alignment vertical="center"/>
    </xf>
    <xf numFmtId="185" fontId="0" fillId="0" borderId="0" xfId="0" applyNumberFormat="1" applyFont="1">
      <alignment vertical="center"/>
    </xf>
    <xf numFmtId="185" fontId="18" fillId="0" borderId="0" xfId="0" applyNumberFormat="1" applyFont="1" applyAlignment="1">
      <alignment vertical="top" wrapText="1"/>
    </xf>
    <xf numFmtId="182" fontId="31" fillId="0" borderId="4" xfId="0" applyNumberFormat="1" applyFont="1" applyFill="1" applyBorder="1">
      <alignment vertical="center"/>
    </xf>
    <xf numFmtId="182" fontId="17" fillId="0" borderId="10" xfId="0" applyNumberFormat="1" applyFont="1" applyFill="1" applyBorder="1">
      <alignment vertical="center"/>
    </xf>
    <xf numFmtId="182" fontId="31" fillId="0" borderId="5" xfId="0" applyNumberFormat="1" applyFont="1" applyFill="1" applyBorder="1">
      <alignment vertical="center"/>
    </xf>
    <xf numFmtId="182" fontId="17" fillId="0" borderId="5" xfId="0" applyNumberFormat="1" applyFont="1" applyFill="1" applyBorder="1">
      <alignment vertical="center"/>
    </xf>
    <xf numFmtId="0" fontId="8" fillId="0" borderId="1" xfId="17" applyFont="1" applyFill="1" applyBorder="1" applyAlignment="1">
      <alignment vertical="center" shrinkToFit="1"/>
    </xf>
    <xf numFmtId="0" fontId="6" fillId="0" borderId="1" xfId="17" applyFont="1" applyFill="1" applyBorder="1" applyAlignment="1">
      <alignment horizontal="left" vertical="center" indent="2" shrinkToFit="1"/>
    </xf>
    <xf numFmtId="0" fontId="21" fillId="0" borderId="1" xfId="0" applyFont="1" applyFill="1" applyBorder="1" applyAlignment="1">
      <alignment shrinkToFit="1"/>
    </xf>
    <xf numFmtId="0" fontId="6" fillId="0" borderId="1" xfId="17" applyFont="1" applyFill="1" applyBorder="1" applyAlignment="1">
      <alignment horizontal="left" vertical="center" indent="1" shrinkToFit="1"/>
    </xf>
    <xf numFmtId="0" fontId="26" fillId="0" borderId="1" xfId="17" applyFont="1" applyFill="1" applyBorder="1" applyAlignment="1">
      <alignment horizontal="left" vertical="center" indent="2" shrinkToFit="1"/>
    </xf>
    <xf numFmtId="0" fontId="26" fillId="0" borderId="1" xfId="0" applyFont="1" applyFill="1" applyBorder="1" applyAlignment="1">
      <alignment horizontal="left" vertical="center" indent="1" shrinkToFit="1"/>
    </xf>
    <xf numFmtId="186" fontId="0" fillId="0" borderId="0" xfId="0" applyNumberFormat="1" applyFont="1">
      <alignment vertical="center"/>
    </xf>
    <xf numFmtId="3" fontId="17" fillId="0" borderId="0" xfId="0" applyNumberFormat="1" applyFont="1">
      <alignment vertical="center"/>
    </xf>
    <xf numFmtId="3" fontId="25" fillId="0" borderId="0" xfId="0" applyNumberFormat="1" applyFont="1">
      <alignment vertical="center"/>
    </xf>
    <xf numFmtId="3" fontId="21" fillId="0" borderId="0" xfId="0" applyNumberFormat="1" applyFont="1">
      <alignment vertical="center"/>
    </xf>
    <xf numFmtId="0" fontId="17" fillId="0" borderId="40" xfId="0" applyFont="1" applyBorder="1" applyAlignment="1">
      <alignment vertical="center" shrinkToFit="1"/>
    </xf>
    <xf numFmtId="0" fontId="17" fillId="0" borderId="39" xfId="0" applyFont="1" applyBorder="1" applyAlignment="1">
      <alignment vertical="center" shrinkToFit="1"/>
    </xf>
    <xf numFmtId="0" fontId="21" fillId="0" borderId="39" xfId="0" applyFont="1" applyBorder="1" applyAlignment="1">
      <alignment vertical="center" shrinkToFit="1"/>
    </xf>
    <xf numFmtId="0" fontId="24" fillId="0" borderId="39" xfId="0" applyFont="1" applyBorder="1" applyAlignment="1">
      <alignment vertical="center" shrinkToFit="1"/>
    </xf>
    <xf numFmtId="0" fontId="17" fillId="0" borderId="41" xfId="0" applyFont="1" applyBorder="1" applyAlignment="1">
      <alignment vertical="center" shrinkToFit="1"/>
    </xf>
    <xf numFmtId="3" fontId="21" fillId="0" borderId="23" xfId="0" applyNumberFormat="1" applyFont="1" applyBorder="1">
      <alignment vertical="center"/>
    </xf>
    <xf numFmtId="3" fontId="21" fillId="0" borderId="17" xfId="0" applyNumberFormat="1" applyFont="1" applyBorder="1">
      <alignment vertical="center"/>
    </xf>
    <xf numFmtId="3" fontId="17" fillId="0" borderId="27" xfId="0" applyNumberFormat="1" applyFont="1" applyBorder="1">
      <alignment vertical="center"/>
    </xf>
    <xf numFmtId="3" fontId="17" fillId="0" borderId="21" xfId="0" applyNumberFormat="1" applyFont="1" applyBorder="1">
      <alignment vertical="center"/>
    </xf>
    <xf numFmtId="3" fontId="21" fillId="0" borderId="21" xfId="0" applyNumberFormat="1" applyFont="1" applyBorder="1">
      <alignment vertical="center"/>
    </xf>
    <xf numFmtId="3" fontId="25" fillId="0" borderId="21" xfId="0" applyNumberFormat="1" applyFont="1" applyBorder="1">
      <alignment vertical="center"/>
    </xf>
    <xf numFmtId="3" fontId="17" fillId="0" borderId="25" xfId="0" applyNumberFormat="1" applyFont="1" applyBorder="1">
      <alignment vertical="center"/>
    </xf>
    <xf numFmtId="178" fontId="17" fillId="0" borderId="42" xfId="0" applyNumberFormat="1" applyFont="1" applyBorder="1">
      <alignment vertical="center"/>
    </xf>
    <xf numFmtId="3" fontId="17" fillId="0" borderId="39" xfId="0" applyNumberFormat="1" applyFont="1" applyBorder="1">
      <alignment vertical="center"/>
    </xf>
    <xf numFmtId="176" fontId="17" fillId="0" borderId="25" xfId="0" applyNumberFormat="1" applyFont="1" applyBorder="1">
      <alignment vertical="center"/>
    </xf>
    <xf numFmtId="3" fontId="17" fillId="0" borderId="40" xfId="0" applyNumberFormat="1" applyFont="1" applyBorder="1">
      <alignment vertical="center"/>
    </xf>
    <xf numFmtId="3" fontId="17" fillId="0" borderId="30" xfId="0" applyNumberFormat="1" applyFont="1" applyBorder="1">
      <alignment vertical="center"/>
    </xf>
    <xf numFmtId="182" fontId="17" fillId="0" borderId="30" xfId="0" applyNumberFormat="1" applyFont="1" applyFill="1" applyBorder="1">
      <alignment vertical="center"/>
    </xf>
    <xf numFmtId="0" fontId="6" fillId="0" borderId="32" xfId="17" applyFont="1" applyFill="1" applyBorder="1" applyAlignment="1">
      <alignment horizontal="right" vertical="center"/>
    </xf>
    <xf numFmtId="0" fontId="0" fillId="0" borderId="32" xfId="0" applyFont="1" applyBorder="1" applyAlignment="1">
      <alignment horizontal="right" vertical="center"/>
    </xf>
    <xf numFmtId="0" fontId="8" fillId="0" borderId="0" xfId="0" applyFont="1" applyFill="1" applyAlignment="1">
      <alignment vertical="top" wrapText="1"/>
    </xf>
    <xf numFmtId="0" fontId="30" fillId="0" borderId="0" xfId="16" applyFont="1" applyAlignment="1">
      <alignment horizontal="center" vertical="center"/>
    </xf>
    <xf numFmtId="0" fontId="15" fillId="0" borderId="0" xfId="0" applyFont="1" applyAlignment="1">
      <alignment horizontal="center" vertical="center"/>
    </xf>
    <xf numFmtId="0" fontId="23" fillId="0" borderId="0" xfId="0" applyFont="1" applyAlignment="1">
      <alignment vertical="center"/>
    </xf>
    <xf numFmtId="0" fontId="17" fillId="0" borderId="3" xfId="0" applyFont="1" applyBorder="1" applyAlignment="1">
      <alignment horizontal="right" vertical="center"/>
    </xf>
    <xf numFmtId="0" fontId="17" fillId="0" borderId="3" xfId="0" applyFont="1" applyBorder="1" applyAlignment="1">
      <alignment vertical="center"/>
    </xf>
    <xf numFmtId="0" fontId="17" fillId="0" borderId="33" xfId="0" applyFont="1" applyBorder="1" applyAlignment="1">
      <alignment horizontal="center" vertical="center" shrinkToFit="1"/>
    </xf>
    <xf numFmtId="0" fontId="17" fillId="0" borderId="34" xfId="0" applyFont="1" applyBorder="1" applyAlignment="1">
      <alignment horizontal="center" vertical="center" shrinkToFit="1"/>
    </xf>
    <xf numFmtId="0" fontId="21" fillId="0" borderId="35" xfId="0" applyFont="1" applyBorder="1" applyAlignment="1">
      <alignment horizontal="center" vertical="center" shrinkToFit="1"/>
    </xf>
    <xf numFmtId="0" fontId="21" fillId="0" borderId="33" xfId="0" applyFont="1" applyBorder="1" applyAlignment="1">
      <alignment horizontal="center" vertical="center" shrinkToFit="1"/>
    </xf>
    <xf numFmtId="0" fontId="21" fillId="0" borderId="36" xfId="0" applyFont="1" applyBorder="1" applyAlignment="1">
      <alignment horizontal="center" vertical="center" shrinkToFit="1"/>
    </xf>
    <xf numFmtId="179" fontId="21" fillId="0" borderId="36" xfId="0" applyNumberFormat="1" applyFont="1" applyBorder="1" applyAlignment="1">
      <alignment horizontal="center" vertical="center" shrinkToFit="1"/>
    </xf>
    <xf numFmtId="0" fontId="21" fillId="0" borderId="18" xfId="0" applyFont="1" applyBorder="1" applyAlignment="1">
      <alignment vertical="center" shrinkToFit="1"/>
    </xf>
    <xf numFmtId="0" fontId="17" fillId="0" borderId="32" xfId="0" applyFont="1" applyBorder="1" applyAlignment="1">
      <alignment horizontal="right" vertical="center"/>
    </xf>
    <xf numFmtId="0" fontId="17" fillId="0" borderId="32" xfId="0" applyFont="1" applyBorder="1" applyAlignment="1">
      <alignment vertical="center"/>
    </xf>
    <xf numFmtId="0" fontId="8" fillId="0" borderId="0" xfId="0" applyFont="1" applyFill="1" applyAlignment="1">
      <alignment vertical="top"/>
    </xf>
    <xf numFmtId="0" fontId="8" fillId="0" borderId="33" xfId="17" applyFont="1" applyFill="1" applyBorder="1" applyAlignment="1">
      <alignment horizontal="center" vertical="center" shrinkToFit="1"/>
    </xf>
    <xf numFmtId="0" fontId="21" fillId="0" borderId="34" xfId="0" applyFont="1" applyBorder="1" applyAlignment="1">
      <alignment vertical="center" shrinkToFit="1"/>
    </xf>
    <xf numFmtId="0" fontId="21" fillId="0" borderId="32" xfId="0" applyFont="1" applyBorder="1" applyAlignment="1">
      <alignment horizontal="center" vertical="center" shrinkToFit="1"/>
    </xf>
    <xf numFmtId="179" fontId="21" fillId="0" borderId="36" xfId="0" applyNumberFormat="1" applyFont="1" applyFill="1" applyBorder="1" applyAlignment="1">
      <alignment horizontal="center" vertical="center" shrinkToFit="1"/>
    </xf>
    <xf numFmtId="0" fontId="21" fillId="0" borderId="18" xfId="0" applyFont="1" applyFill="1" applyBorder="1" applyAlignment="1">
      <alignment vertical="center" shrinkToFit="1"/>
    </xf>
    <xf numFmtId="0" fontId="21" fillId="0" borderId="32" xfId="0" applyFont="1" applyFill="1" applyBorder="1" applyAlignment="1">
      <alignment horizontal="right" vertical="center"/>
    </xf>
    <xf numFmtId="0" fontId="26" fillId="0" borderId="3" xfId="0" applyFont="1" applyFill="1" applyBorder="1" applyAlignment="1">
      <alignment horizontal="right"/>
    </xf>
    <xf numFmtId="0" fontId="17" fillId="0" borderId="3" xfId="0" applyFont="1" applyFill="1" applyBorder="1" applyAlignment="1">
      <alignment horizontal="right"/>
    </xf>
    <xf numFmtId="0" fontId="21" fillId="0" borderId="37"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36" xfId="0" applyFont="1" applyFill="1" applyBorder="1" applyAlignment="1">
      <alignment horizontal="center" vertical="center"/>
    </xf>
    <xf numFmtId="183" fontId="8" fillId="0" borderId="0" xfId="0" applyNumberFormat="1" applyFont="1" applyFill="1" applyAlignment="1">
      <alignment horizontal="left" vertical="top" wrapText="1"/>
    </xf>
    <xf numFmtId="0" fontId="21" fillId="0" borderId="32" xfId="0" applyFont="1" applyFill="1" applyBorder="1" applyAlignment="1">
      <alignment horizontal="center" vertical="center"/>
    </xf>
    <xf numFmtId="0" fontId="21" fillId="0" borderId="3" xfId="0" applyFont="1" applyBorder="1" applyAlignment="1">
      <alignment horizontal="right"/>
    </xf>
    <xf numFmtId="0" fontId="29" fillId="0" borderId="0" xfId="0" applyFont="1" applyBorder="1" applyAlignment="1">
      <alignment horizontal="right" vertical="center"/>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3" xfId="0" applyFont="1" applyFill="1" applyBorder="1" applyAlignment="1">
      <alignment horizontal="center" vertical="center"/>
    </xf>
  </cellXfs>
  <cellStyles count="22">
    <cellStyle name="桁区切り" xfId="1" builtinId="6"/>
    <cellStyle name="桁区切り 2" xfId="2" xr:uid="{00000000-0005-0000-0000-000001000000}"/>
    <cellStyle name="桁区切り 2 2" xfId="3" xr:uid="{00000000-0005-0000-0000-000002000000}"/>
    <cellStyle name="桁区切り 2 3" xfId="4" xr:uid="{00000000-0005-0000-0000-000003000000}"/>
    <cellStyle name="桁区切り 2 4" xfId="5" xr:uid="{00000000-0005-0000-0000-000004000000}"/>
    <cellStyle name="桁区切り 3" xfId="6" xr:uid="{00000000-0005-0000-0000-000005000000}"/>
    <cellStyle name="桁区切り 4" xfId="7" xr:uid="{00000000-0005-0000-0000-000006000000}"/>
    <cellStyle name="桁区切り 4 2" xfId="21" xr:uid="{0022AB78-7076-4E99-A611-7F099D7A524E}"/>
    <cellStyle name="標準" xfId="0" builtinId="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4" xfId="12" xr:uid="{00000000-0005-0000-0000-00000C000000}"/>
    <cellStyle name="標準 2 5" xfId="13" xr:uid="{00000000-0005-0000-0000-00000D000000}"/>
    <cellStyle name="標準 3" xfId="14" xr:uid="{00000000-0005-0000-0000-00000E000000}"/>
    <cellStyle name="標準 3 2" xfId="15" xr:uid="{00000000-0005-0000-0000-00000F000000}"/>
    <cellStyle name="標準 4" xfId="16" xr:uid="{00000000-0005-0000-0000-000010000000}"/>
    <cellStyle name="標準 5" xfId="20" xr:uid="{3E88EAB4-A2EC-436C-8965-104CB4412662}"/>
    <cellStyle name="標準 6" xfId="19" xr:uid="{46F22EAD-BD23-447F-82BE-A23F2DAC0D4D}"/>
    <cellStyle name="標準_配布台帳（Ｈ８）" xfId="17" xr:uid="{00000000-0005-0000-0000-000011000000}"/>
    <cellStyle name="標準_平成８年度推計" xfId="18" xr:uid="{00000000-0005-0000-0000-00001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251;&#20809;&#32113;&#35336;\&#65303;&#24180;&#32113;&#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奈久宿泊施設"/>
      <sheetName val="八代宿泊施設"/>
      <sheetName val="観光施設"/>
      <sheetName val="ラベル用シート"/>
      <sheetName val="シールラベル"/>
      <sheetName val="宿泊施設利用状況調査表"/>
      <sheetName val="観光施設利用状況調査表"/>
      <sheetName val="大会開催状況等調査表"/>
      <sheetName val="観光客入込み数"/>
      <sheetName val="宿泊施設種類別利用状況"/>
      <sheetName val="観光施設の利用状況"/>
      <sheetName val="催物等の入り込み状況 "/>
      <sheetName val="大会開催状況 "/>
      <sheetName val="観光統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tabSelected="1" view="pageBreakPreview" zoomScaleNormal="100" zoomScaleSheetLayoutView="100" workbookViewId="0">
      <selection sqref="A1:G1"/>
    </sheetView>
  </sheetViews>
  <sheetFormatPr defaultColWidth="9" defaultRowHeight="13"/>
  <cols>
    <col min="1" max="1" width="27.08984375" style="5" customWidth="1"/>
    <col min="2" max="4" width="11" style="5" customWidth="1"/>
    <col min="5" max="6" width="10.453125" style="5" customWidth="1"/>
    <col min="7" max="7" width="9.08984375" style="5" bestFit="1" customWidth="1"/>
    <col min="8" max="16384" width="9" style="5"/>
  </cols>
  <sheetData>
    <row r="1" spans="1:8" ht="19.5" customHeight="1">
      <c r="A1" s="127"/>
      <c r="B1" s="128"/>
      <c r="C1" s="128"/>
      <c r="D1" s="128"/>
      <c r="E1" s="128"/>
      <c r="F1" s="128"/>
      <c r="G1" s="128"/>
      <c r="H1" s="1"/>
    </row>
    <row r="2" spans="1:8">
      <c r="A2" s="129" t="s">
        <v>95</v>
      </c>
      <c r="B2" s="129"/>
      <c r="C2" s="129"/>
      <c r="D2" s="129"/>
      <c r="E2" s="129"/>
      <c r="F2" s="129"/>
    </row>
    <row r="3" spans="1:8">
      <c r="A3" s="129"/>
      <c r="B3" s="129"/>
      <c r="C3" s="129"/>
      <c r="D3" s="129"/>
      <c r="E3" s="129"/>
      <c r="F3" s="129"/>
    </row>
    <row r="4" spans="1:8" ht="13.5" thickBot="1">
      <c r="E4" s="130" t="s">
        <v>1</v>
      </c>
      <c r="F4" s="130"/>
      <c r="G4" s="131"/>
    </row>
    <row r="5" spans="1:8" s="2" customFormat="1" ht="15" customHeight="1">
      <c r="A5" s="132" t="s">
        <v>2</v>
      </c>
      <c r="B5" s="134" t="s">
        <v>3</v>
      </c>
      <c r="C5" s="134"/>
      <c r="D5" s="134"/>
      <c r="E5" s="135" t="s">
        <v>4</v>
      </c>
      <c r="F5" s="136"/>
      <c r="G5" s="137" t="s">
        <v>5</v>
      </c>
    </row>
    <row r="6" spans="1:8" s="2" customFormat="1" ht="15" customHeight="1">
      <c r="A6" s="133"/>
      <c r="B6" s="54" t="s">
        <v>115</v>
      </c>
      <c r="C6" s="54" t="s">
        <v>118</v>
      </c>
      <c r="D6" s="55" t="s">
        <v>121</v>
      </c>
      <c r="E6" s="56" t="s">
        <v>118</v>
      </c>
      <c r="F6" s="57" t="s">
        <v>121</v>
      </c>
      <c r="G6" s="138"/>
    </row>
    <row r="7" spans="1:8" s="2" customFormat="1" ht="18.75" customHeight="1">
      <c r="A7" s="106" t="s">
        <v>67</v>
      </c>
      <c r="B7" s="113">
        <v>4730219</v>
      </c>
      <c r="C7" s="114">
        <v>4764129</v>
      </c>
      <c r="D7" s="103">
        <v>4769516</v>
      </c>
      <c r="E7" s="61">
        <f>(C7-B7)/B7*100</f>
        <v>0.71688012753743535</v>
      </c>
      <c r="F7" s="64">
        <f>(D7-C7)/C7*100</f>
        <v>0.11307418417931167</v>
      </c>
      <c r="G7" s="58">
        <f>(D7-C7)/$C$28*100</f>
        <v>2.6721439980354608E-3</v>
      </c>
    </row>
    <row r="8" spans="1:8" s="2" customFormat="1" ht="18.75" customHeight="1">
      <c r="A8" s="107" t="s">
        <v>68</v>
      </c>
      <c r="B8" s="114">
        <v>950944</v>
      </c>
      <c r="C8" s="114">
        <v>1205039</v>
      </c>
      <c r="D8" s="103">
        <v>1151343</v>
      </c>
      <c r="E8" s="61">
        <f t="shared" ref="E8:E31" si="0">(C8-B8)/B8*100</f>
        <v>26.72029057441868</v>
      </c>
      <c r="F8" s="64">
        <f t="shared" ref="F8:F25" si="1">(D8-C8)/C8*100</f>
        <v>-4.4559553674196435</v>
      </c>
      <c r="G8" s="58">
        <f>(D8-C8)/$C$28*100</f>
        <v>-2.6635129778821626E-2</v>
      </c>
    </row>
    <row r="9" spans="1:8" s="2" customFormat="1" ht="18.75" customHeight="1">
      <c r="A9" s="107" t="s">
        <v>119</v>
      </c>
      <c r="B9" s="114">
        <v>5157499</v>
      </c>
      <c r="C9" s="114">
        <v>4636680</v>
      </c>
      <c r="D9" s="103">
        <v>5113944</v>
      </c>
      <c r="E9" s="61">
        <f t="shared" si="0"/>
        <v>-10.098286010331751</v>
      </c>
      <c r="F9" s="64">
        <f t="shared" si="1"/>
        <v>10.293227050389502</v>
      </c>
      <c r="G9" s="58">
        <f t="shared" ref="G9:G31" si="2">(D9-C9)/$C$28*100</f>
        <v>0.23673995416342977</v>
      </c>
    </row>
    <row r="10" spans="1:8" s="2" customFormat="1" ht="18.75" customHeight="1">
      <c r="A10" s="107" t="s">
        <v>69</v>
      </c>
      <c r="B10" s="114">
        <v>12305502</v>
      </c>
      <c r="C10" s="114">
        <v>11269329</v>
      </c>
      <c r="D10" s="103">
        <v>10947301</v>
      </c>
      <c r="E10" s="61">
        <f t="shared" si="0"/>
        <v>-8.4204041411719732</v>
      </c>
      <c r="F10" s="64">
        <f t="shared" si="1"/>
        <v>-2.8575614395497726</v>
      </c>
      <c r="G10" s="58">
        <f t="shared" si="2"/>
        <v>-0.15973736539806263</v>
      </c>
    </row>
    <row r="11" spans="1:8" s="2" customFormat="1" ht="18.75" customHeight="1">
      <c r="A11" s="107" t="s">
        <v>70</v>
      </c>
      <c r="B11" s="114">
        <v>9185183</v>
      </c>
      <c r="C11" s="114">
        <v>9024364</v>
      </c>
      <c r="D11" s="103">
        <v>7511655</v>
      </c>
      <c r="E11" s="61">
        <f t="shared" si="0"/>
        <v>-1.7508524326624739</v>
      </c>
      <c r="F11" s="64">
        <f t="shared" si="1"/>
        <v>-16.762499828242746</v>
      </c>
      <c r="G11" s="58">
        <f t="shared" si="2"/>
        <v>-0.75035757845261253</v>
      </c>
    </row>
    <row r="12" spans="1:8" s="2" customFormat="1" ht="18.75" customHeight="1">
      <c r="A12" s="107" t="s">
        <v>71</v>
      </c>
      <c r="B12" s="114">
        <v>13724580</v>
      </c>
      <c r="C12" s="114">
        <v>13452252</v>
      </c>
      <c r="D12" s="103">
        <v>15352162</v>
      </c>
      <c r="E12" s="61">
        <f t="shared" si="0"/>
        <v>-1.9842355831653866</v>
      </c>
      <c r="F12" s="64">
        <f t="shared" si="1"/>
        <v>14.123360163041845</v>
      </c>
      <c r="G12" s="58">
        <f t="shared" si="2"/>
        <v>0.94242307468118658</v>
      </c>
    </row>
    <row r="13" spans="1:8" s="2" customFormat="1" ht="18.75" customHeight="1">
      <c r="A13" s="107" t="s">
        <v>72</v>
      </c>
      <c r="B13" s="114">
        <v>22658234</v>
      </c>
      <c r="C13" s="114">
        <v>23522306</v>
      </c>
      <c r="D13" s="103">
        <v>24399087</v>
      </c>
      <c r="E13" s="61">
        <f t="shared" si="0"/>
        <v>3.8135010875075261</v>
      </c>
      <c r="F13" s="64">
        <f t="shared" si="1"/>
        <v>3.7274449197285335</v>
      </c>
      <c r="G13" s="58">
        <f t="shared" si="2"/>
        <v>0.43491462534648773</v>
      </c>
    </row>
    <row r="14" spans="1:8" s="2" customFormat="1" ht="18.75" customHeight="1">
      <c r="A14" s="107" t="s">
        <v>73</v>
      </c>
      <c r="B14" s="114">
        <v>8969593</v>
      </c>
      <c r="C14" s="114">
        <v>9481345</v>
      </c>
      <c r="D14" s="103">
        <v>12004849</v>
      </c>
      <c r="E14" s="61">
        <f t="shared" si="0"/>
        <v>5.7054093758769211</v>
      </c>
      <c r="F14" s="64">
        <f t="shared" si="1"/>
        <v>26.615464367133569</v>
      </c>
      <c r="G14" s="58">
        <f t="shared" si="2"/>
        <v>1.2517479241912897</v>
      </c>
    </row>
    <row r="15" spans="1:8" s="2" customFormat="1" ht="18.75" customHeight="1">
      <c r="A15" s="107" t="s">
        <v>74</v>
      </c>
      <c r="B15" s="114">
        <v>3688160</v>
      </c>
      <c r="C15" s="114">
        <v>3543584</v>
      </c>
      <c r="D15" s="103">
        <v>5220137</v>
      </c>
      <c r="E15" s="61">
        <f t="shared" si="0"/>
        <v>-3.9200034705652684</v>
      </c>
      <c r="F15" s="64">
        <f t="shared" si="1"/>
        <v>47.312353820312993</v>
      </c>
      <c r="G15" s="58">
        <f t="shared" si="2"/>
        <v>0.83163004201565727</v>
      </c>
    </row>
    <row r="16" spans="1:8" s="2" customFormat="1" ht="18.75" customHeight="1">
      <c r="A16" s="107" t="s">
        <v>75</v>
      </c>
      <c r="B16" s="114">
        <v>3165821</v>
      </c>
      <c r="C16" s="114">
        <v>3153152</v>
      </c>
      <c r="D16" s="103">
        <v>3121844</v>
      </c>
      <c r="E16" s="61">
        <f t="shared" si="0"/>
        <v>-0.40018055348044002</v>
      </c>
      <c r="F16" s="64">
        <f t="shared" si="1"/>
        <v>-0.99291122026467482</v>
      </c>
      <c r="G16" s="58">
        <f t="shared" si="2"/>
        <v>-1.5529883848244703E-2</v>
      </c>
    </row>
    <row r="17" spans="1:7" s="2" customFormat="1" ht="18.75" customHeight="1">
      <c r="A17" s="107" t="s">
        <v>76</v>
      </c>
      <c r="B17" s="114">
        <v>6630725</v>
      </c>
      <c r="C17" s="114">
        <v>8381317</v>
      </c>
      <c r="D17" s="103">
        <v>9368777</v>
      </c>
      <c r="E17" s="61">
        <f t="shared" si="0"/>
        <v>26.40121555335201</v>
      </c>
      <c r="F17" s="64">
        <f t="shared" si="1"/>
        <v>11.781680611770202</v>
      </c>
      <c r="G17" s="58">
        <f t="shared" si="2"/>
        <v>0.48981535405607868</v>
      </c>
    </row>
    <row r="18" spans="1:7" s="2" customFormat="1" ht="18.75" customHeight="1">
      <c r="A18" s="107" t="s">
        <v>77</v>
      </c>
      <c r="B18" s="114">
        <v>19869377</v>
      </c>
      <c r="C18" s="114">
        <v>19581510</v>
      </c>
      <c r="D18" s="103">
        <v>19232483</v>
      </c>
      <c r="E18" s="61">
        <f t="shared" si="0"/>
        <v>-1.4487973125679783</v>
      </c>
      <c r="F18" s="64">
        <f t="shared" si="1"/>
        <v>-1.7824314876636174</v>
      </c>
      <c r="G18" s="58">
        <f t="shared" si="2"/>
        <v>-0.17312983166926355</v>
      </c>
    </row>
    <row r="19" spans="1:7" s="2" customFormat="1" ht="18.75" customHeight="1">
      <c r="A19" s="107" t="s">
        <v>78</v>
      </c>
      <c r="B19" s="114">
        <v>7057333</v>
      </c>
      <c r="C19" s="114">
        <v>7187422</v>
      </c>
      <c r="D19" s="103">
        <v>7031867</v>
      </c>
      <c r="E19" s="61">
        <f t="shared" si="0"/>
        <v>1.843316731688869</v>
      </c>
      <c r="F19" s="64">
        <f t="shared" si="1"/>
        <v>-2.1642669652623709</v>
      </c>
      <c r="G19" s="58">
        <f t="shared" si="2"/>
        <v>-7.7160824134844277E-2</v>
      </c>
    </row>
    <row r="20" spans="1:7" s="2" customFormat="1" ht="18.75" customHeight="1">
      <c r="A20" s="107" t="s">
        <v>79</v>
      </c>
      <c r="B20" s="114">
        <v>17114499</v>
      </c>
      <c r="C20" s="114">
        <v>16989640</v>
      </c>
      <c r="D20" s="103">
        <v>16364859</v>
      </c>
      <c r="E20" s="61">
        <f t="shared" si="0"/>
        <v>-0.72955100818317853</v>
      </c>
      <c r="F20" s="64">
        <f t="shared" si="1"/>
        <v>-3.6774234180359326</v>
      </c>
      <c r="G20" s="58">
        <f t="shared" si="2"/>
        <v>-0.30991364381596309</v>
      </c>
    </row>
    <row r="21" spans="1:7" s="2" customFormat="1" ht="18.75" customHeight="1">
      <c r="A21" s="107" t="s">
        <v>80</v>
      </c>
      <c r="B21" s="114">
        <v>12509523</v>
      </c>
      <c r="C21" s="114">
        <v>13078769</v>
      </c>
      <c r="D21" s="103">
        <v>12790283</v>
      </c>
      <c r="E21" s="61">
        <f t="shared" si="0"/>
        <v>4.550501246130648</v>
      </c>
      <c r="F21" s="64">
        <f t="shared" si="1"/>
        <v>-2.2057580495534403</v>
      </c>
      <c r="G21" s="58">
        <f t="shared" si="2"/>
        <v>-0.14309933792783699</v>
      </c>
    </row>
    <row r="22" spans="1:7" s="2" customFormat="1" ht="18.75" customHeight="1">
      <c r="A22" s="107" t="s">
        <v>81</v>
      </c>
      <c r="B22" s="114">
        <v>40106393</v>
      </c>
      <c r="C22" s="114">
        <v>40223635</v>
      </c>
      <c r="D22" s="103">
        <v>41456497</v>
      </c>
      <c r="E22" s="61">
        <f t="shared" si="0"/>
        <v>0.29232746011340388</v>
      </c>
      <c r="F22" s="64">
        <f t="shared" si="1"/>
        <v>3.0650188626661912</v>
      </c>
      <c r="G22" s="58">
        <f t="shared" si="2"/>
        <v>0.61154349242732398</v>
      </c>
    </row>
    <row r="23" spans="1:7" s="2" customFormat="1" ht="18.75" customHeight="1">
      <c r="A23" s="107" t="s">
        <v>82</v>
      </c>
      <c r="B23" s="114">
        <v>9678314</v>
      </c>
      <c r="C23" s="114">
        <v>10128710</v>
      </c>
      <c r="D23" s="103">
        <v>9773787</v>
      </c>
      <c r="E23" s="61">
        <f t="shared" si="0"/>
        <v>4.6536617844802306</v>
      </c>
      <c r="F23" s="64">
        <f t="shared" si="1"/>
        <v>-3.5041283638291549</v>
      </c>
      <c r="G23" s="58">
        <f t="shared" si="2"/>
        <v>-0.17605445780856502</v>
      </c>
    </row>
    <row r="24" spans="1:7" s="2" customFormat="1" ht="18.75" customHeight="1">
      <c r="A24" s="107"/>
      <c r="B24" s="60"/>
      <c r="C24" s="60"/>
      <c r="D24" s="59"/>
      <c r="E24" s="61"/>
      <c r="F24" s="64"/>
      <c r="G24" s="58"/>
    </row>
    <row r="25" spans="1:7" s="2" customFormat="1" ht="18.75" customHeight="1">
      <c r="A25" s="107" t="s">
        <v>83</v>
      </c>
      <c r="B25" s="115">
        <v>197501898</v>
      </c>
      <c r="C25" s="115">
        <v>199623185</v>
      </c>
      <c r="D25" s="105">
        <v>205610393</v>
      </c>
      <c r="E25" s="61">
        <f t="shared" si="0"/>
        <v>1.0740590452452259</v>
      </c>
      <c r="F25" s="64">
        <f t="shared" si="1"/>
        <v>2.9992548210269265</v>
      </c>
      <c r="G25" s="58">
        <f t="shared" si="2"/>
        <v>2.9698685580452748</v>
      </c>
    </row>
    <row r="26" spans="1:7" s="2" customFormat="1" ht="18.75" customHeight="1">
      <c r="A26" s="108" t="s">
        <v>84</v>
      </c>
      <c r="B26" s="115">
        <v>3502684</v>
      </c>
      <c r="C26" s="115">
        <v>4129120</v>
      </c>
      <c r="D26" s="105">
        <v>5462458</v>
      </c>
      <c r="E26" s="61">
        <f t="shared" si="0"/>
        <v>17.884456605277553</v>
      </c>
      <c r="F26" s="64">
        <f t="shared" ref="F26:F31" si="3">(D26-C26)/C26*100</f>
        <v>32.291093501763086</v>
      </c>
      <c r="G26" s="58">
        <f t="shared" si="2"/>
        <v>0.66138316949185172</v>
      </c>
    </row>
    <row r="27" spans="1:7" s="2" customFormat="1" ht="18.75" customHeight="1">
      <c r="A27" s="107" t="s">
        <v>85</v>
      </c>
      <c r="B27" s="115">
        <v>2292911</v>
      </c>
      <c r="C27" s="115">
        <v>2153889</v>
      </c>
      <c r="D27" s="105">
        <v>2632025</v>
      </c>
      <c r="E27" s="61">
        <f t="shared" si="0"/>
        <v>-6.0631223802406629</v>
      </c>
      <c r="F27" s="64">
        <f t="shared" si="3"/>
        <v>22.19872983241012</v>
      </c>
      <c r="G27" s="58">
        <f>(D27-C27)/$C$28*100</f>
        <v>0.23717249724237666</v>
      </c>
    </row>
    <row r="28" spans="1:7" s="2" customFormat="1" ht="18.75" customHeight="1">
      <c r="A28" s="109" t="s">
        <v>86</v>
      </c>
      <c r="B28" s="116">
        <v>198711672</v>
      </c>
      <c r="C28" s="116">
        <v>201598417</v>
      </c>
      <c r="D28" s="104">
        <v>208440826</v>
      </c>
      <c r="E28" s="62">
        <f t="shared" si="0"/>
        <v>1.4527304666834064</v>
      </c>
      <c r="F28" s="65">
        <f t="shared" si="3"/>
        <v>3.3940787342591086</v>
      </c>
      <c r="G28" s="66">
        <f>(D28-C28)/$C$28*100</f>
        <v>3.3940787342591086</v>
      </c>
    </row>
    <row r="29" spans="1:7" s="2" customFormat="1" ht="18.75" customHeight="1">
      <c r="A29" s="107" t="s">
        <v>90</v>
      </c>
      <c r="B29" s="115">
        <v>10838662</v>
      </c>
      <c r="C29" s="115">
        <v>10605849</v>
      </c>
      <c r="D29" s="105">
        <v>11034803</v>
      </c>
      <c r="E29" s="61">
        <f t="shared" si="0"/>
        <v>-2.1479865319169469</v>
      </c>
      <c r="F29" s="64">
        <f t="shared" si="3"/>
        <v>4.0445041222065301</v>
      </c>
      <c r="G29" s="58">
        <f t="shared" si="2"/>
        <v>0.21277647234700259</v>
      </c>
    </row>
    <row r="30" spans="1:7" s="2" customFormat="1" ht="18.75" customHeight="1">
      <c r="A30" s="107" t="s">
        <v>91</v>
      </c>
      <c r="B30" s="115">
        <v>26030082</v>
      </c>
      <c r="C30" s="115">
        <v>24721580</v>
      </c>
      <c r="D30" s="105">
        <v>26299463</v>
      </c>
      <c r="E30" s="61">
        <f t="shared" si="0"/>
        <v>-5.026883895333099</v>
      </c>
      <c r="F30" s="64">
        <f t="shared" si="3"/>
        <v>6.3826138944193698</v>
      </c>
      <c r="G30" s="58">
        <f t="shared" si="2"/>
        <v>0.78268620531876487</v>
      </c>
    </row>
    <row r="31" spans="1:7" s="2" customFormat="1" ht="18.75" customHeight="1" thickBot="1">
      <c r="A31" s="110" t="s">
        <v>92</v>
      </c>
      <c r="B31" s="111">
        <v>160633155</v>
      </c>
      <c r="C31" s="111">
        <v>164295756</v>
      </c>
      <c r="D31" s="112">
        <v>168276126</v>
      </c>
      <c r="E31" s="63">
        <f t="shared" si="0"/>
        <v>2.2801027596077534</v>
      </c>
      <c r="F31" s="64">
        <f t="shared" si="3"/>
        <v>2.4226858300588119</v>
      </c>
      <c r="G31" s="58">
        <f t="shared" si="2"/>
        <v>1.974405384343866</v>
      </c>
    </row>
    <row r="32" spans="1:7" ht="18.649999999999999" customHeight="1">
      <c r="A32" s="17" t="s">
        <v>87</v>
      </c>
      <c r="F32" s="124"/>
      <c r="G32" s="125"/>
    </row>
    <row r="33" spans="1:7" ht="18.649999999999999" customHeight="1">
      <c r="A33" s="126" t="s">
        <v>123</v>
      </c>
      <c r="B33" s="126"/>
      <c r="C33" s="126"/>
      <c r="D33" s="126"/>
      <c r="E33" s="126"/>
      <c r="F33" s="126"/>
      <c r="G33" s="126"/>
    </row>
    <row r="34" spans="1:7" ht="18.649999999999999" customHeight="1">
      <c r="A34" s="126"/>
      <c r="B34" s="126"/>
      <c r="C34" s="126"/>
      <c r="D34" s="126"/>
      <c r="E34" s="126"/>
      <c r="F34" s="126"/>
      <c r="G34" s="126"/>
    </row>
    <row r="35" spans="1:7" ht="18.649999999999999" customHeight="1">
      <c r="A35" s="126"/>
      <c r="B35" s="126"/>
      <c r="C35" s="126"/>
      <c r="D35" s="126"/>
      <c r="E35" s="126"/>
      <c r="F35" s="126"/>
      <c r="G35" s="126"/>
    </row>
    <row r="36" spans="1:7" ht="18.649999999999999" customHeight="1">
      <c r="A36" s="126"/>
      <c r="B36" s="126"/>
      <c r="C36" s="126"/>
      <c r="D36" s="126"/>
      <c r="E36" s="126"/>
      <c r="F36" s="126"/>
      <c r="G36" s="126"/>
    </row>
    <row r="37" spans="1:7" ht="18.649999999999999" customHeight="1">
      <c r="A37" s="126"/>
      <c r="B37" s="126"/>
      <c r="C37" s="126"/>
      <c r="D37" s="126"/>
      <c r="E37" s="126"/>
      <c r="F37" s="126"/>
      <c r="G37" s="126"/>
    </row>
    <row r="38" spans="1:7" ht="18.649999999999999" customHeight="1">
      <c r="A38" s="126"/>
      <c r="B38" s="126"/>
      <c r="C38" s="126"/>
      <c r="D38" s="126"/>
      <c r="E38" s="126"/>
      <c r="F38" s="126"/>
      <c r="G38" s="126"/>
    </row>
    <row r="39" spans="1:7" hidden="1">
      <c r="A39" s="126"/>
      <c r="B39" s="126"/>
      <c r="C39" s="126"/>
      <c r="D39" s="126"/>
      <c r="E39" s="126"/>
      <c r="F39" s="126"/>
      <c r="G39" s="126"/>
    </row>
    <row r="40" spans="1:7" hidden="1">
      <c r="A40" s="126"/>
      <c r="B40" s="126"/>
      <c r="C40" s="126"/>
      <c r="D40" s="126"/>
      <c r="E40" s="126"/>
      <c r="F40" s="126"/>
      <c r="G40" s="126"/>
    </row>
    <row r="41" spans="1:7" hidden="1">
      <c r="A41" s="126"/>
      <c r="B41" s="126"/>
      <c r="C41" s="126"/>
      <c r="D41" s="126"/>
      <c r="E41" s="126"/>
      <c r="F41" s="126"/>
      <c r="G41" s="126"/>
    </row>
  </sheetData>
  <mergeCells count="9">
    <mergeCell ref="F32:G32"/>
    <mergeCell ref="A33:G41"/>
    <mergeCell ref="A1:G1"/>
    <mergeCell ref="A2:F3"/>
    <mergeCell ref="E4:G4"/>
    <mergeCell ref="A5:A6"/>
    <mergeCell ref="B5:D5"/>
    <mergeCell ref="E5:F5"/>
    <mergeCell ref="G5:G6"/>
  </mergeCells>
  <phoneticPr fontId="10"/>
  <pageMargins left="0.70866141732283472" right="0.59055118110236227" top="0.74803149606299213" bottom="0.59055118110236227" header="0.70866141732283472" footer="0.31496062992125984"/>
  <pageSetup paperSize="9" orientation="portrait" r:id="rId1"/>
  <headerFooter scaleWithDoc="0" alignWithMargins="0">
    <oddHeader>&amp;C&amp;"ＭＳ 明朝,太字"&amp;16 ９．市　民　所　得</oddHeader>
    <oddFooter>&amp;C75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
  <sheetViews>
    <sheetView view="pageBreakPreview" zoomScaleNormal="100" zoomScaleSheetLayoutView="100" workbookViewId="0"/>
  </sheetViews>
  <sheetFormatPr defaultColWidth="9" defaultRowHeight="13"/>
  <cols>
    <col min="1" max="1" width="23.6328125" style="2" customWidth="1"/>
    <col min="2" max="4" width="13.08984375" style="2" customWidth="1"/>
    <col min="5" max="5" width="9" style="2"/>
    <col min="6" max="6" width="9" style="2" customWidth="1"/>
    <col min="7" max="16384" width="9" style="2"/>
  </cols>
  <sheetData>
    <row r="1" spans="1:7" ht="19.5" customHeight="1"/>
    <row r="2" spans="1:7">
      <c r="A2" s="129" t="s">
        <v>94</v>
      </c>
      <c r="B2" s="129"/>
      <c r="C2" s="129"/>
      <c r="D2" s="129"/>
      <c r="E2" s="129"/>
      <c r="F2" s="129"/>
    </row>
    <row r="3" spans="1:7">
      <c r="A3" s="129"/>
      <c r="B3" s="129"/>
      <c r="C3" s="129"/>
      <c r="D3" s="129"/>
      <c r="E3" s="129"/>
      <c r="F3" s="129"/>
    </row>
    <row r="4" spans="1:7" ht="13.5" thickBot="1">
      <c r="A4" s="5"/>
      <c r="B4" s="5"/>
      <c r="C4" s="5"/>
      <c r="D4" s="130" t="s">
        <v>1</v>
      </c>
      <c r="E4" s="131"/>
      <c r="F4" s="131"/>
      <c r="G4" s="131"/>
    </row>
    <row r="5" spans="1:7" ht="15" customHeight="1">
      <c r="A5" s="142" t="s">
        <v>2</v>
      </c>
      <c r="B5" s="136" t="s">
        <v>6</v>
      </c>
      <c r="C5" s="144"/>
      <c r="D5" s="144"/>
      <c r="E5" s="136" t="s">
        <v>4</v>
      </c>
      <c r="F5" s="144"/>
      <c r="G5" s="145" t="s">
        <v>5</v>
      </c>
    </row>
    <row r="6" spans="1:7" ht="15" customHeight="1">
      <c r="A6" s="143"/>
      <c r="B6" s="54" t="s">
        <v>115</v>
      </c>
      <c r="C6" s="54" t="s">
        <v>118</v>
      </c>
      <c r="D6" s="55" t="s">
        <v>121</v>
      </c>
      <c r="E6" s="56" t="s">
        <v>118</v>
      </c>
      <c r="F6" s="57" t="s">
        <v>121</v>
      </c>
      <c r="G6" s="146"/>
    </row>
    <row r="7" spans="1:7" ht="16.5" customHeight="1">
      <c r="A7" s="46" t="s">
        <v>7</v>
      </c>
      <c r="B7" s="122">
        <v>109176403</v>
      </c>
      <c r="C7" s="121">
        <v>111090067</v>
      </c>
      <c r="D7" s="103">
        <v>112137942</v>
      </c>
      <c r="E7" s="123">
        <f>(C7-B7)/B7*100</f>
        <v>1.7528183265022936</v>
      </c>
      <c r="F7" s="25">
        <f>(D7-C7)/C7*100</f>
        <v>0.94326615177934858</v>
      </c>
      <c r="G7" s="67">
        <f>(D7-C7)/$C$39*100</f>
        <v>0.62854989731250688</v>
      </c>
    </row>
    <row r="8" spans="1:7" ht="16.5" customHeight="1">
      <c r="A8" s="3" t="s">
        <v>8</v>
      </c>
      <c r="B8" s="117">
        <v>92266943</v>
      </c>
      <c r="C8" s="119">
        <v>93963882</v>
      </c>
      <c r="D8" s="103">
        <v>94848338</v>
      </c>
      <c r="E8" s="68">
        <f t="shared" ref="E8:E39" si="0">(C8-B8)/B8*100</f>
        <v>1.8391624831441526</v>
      </c>
      <c r="F8" s="26">
        <f t="shared" ref="F8:F40" si="1">(D8-C8)/C8*100</f>
        <v>0.94127230716159649</v>
      </c>
      <c r="G8" s="68">
        <f>(D8-C8)/$C$39*100</f>
        <v>0.53052580506017466</v>
      </c>
    </row>
    <row r="9" spans="1:7" ht="16.5" customHeight="1">
      <c r="A9" s="3" t="s">
        <v>9</v>
      </c>
      <c r="B9" s="117">
        <v>16909461</v>
      </c>
      <c r="C9" s="119">
        <v>17126185</v>
      </c>
      <c r="D9" s="103">
        <v>17289604</v>
      </c>
      <c r="E9" s="68">
        <f t="shared" si="0"/>
        <v>1.2816730231673263</v>
      </c>
      <c r="F9" s="26">
        <f t="shared" si="1"/>
        <v>0.95420550461179765</v>
      </c>
      <c r="G9" s="68">
        <f t="shared" ref="G9:G39" si="2">(D9-C9)/$C$39*100</f>
        <v>9.8024092252332162E-2</v>
      </c>
    </row>
    <row r="10" spans="1:7" ht="16.5" customHeight="1">
      <c r="A10" s="12" t="s">
        <v>103</v>
      </c>
      <c r="B10" s="117">
        <v>15598551</v>
      </c>
      <c r="C10" s="119">
        <v>16428333</v>
      </c>
      <c r="D10" s="103">
        <v>16322822</v>
      </c>
      <c r="E10" s="68">
        <f t="shared" si="0"/>
        <v>5.3196094944972776</v>
      </c>
      <c r="F10" s="26">
        <f t="shared" si="1"/>
        <v>-0.64225019057015709</v>
      </c>
      <c r="G10" s="68">
        <f t="shared" si="2"/>
        <v>-6.3288968832484707E-2</v>
      </c>
    </row>
    <row r="11" spans="1:7" ht="16.5" customHeight="1">
      <c r="A11" s="12" t="s">
        <v>104</v>
      </c>
      <c r="B11" s="117">
        <v>1310909</v>
      </c>
      <c r="C11" s="119">
        <v>697852</v>
      </c>
      <c r="D11" s="103">
        <v>966782</v>
      </c>
      <c r="E11" s="68">
        <f t="shared" si="0"/>
        <v>-46.765793811774884</v>
      </c>
      <c r="F11" s="26">
        <f t="shared" si="1"/>
        <v>38.53682442695586</v>
      </c>
      <c r="G11" s="68">
        <f t="shared" si="2"/>
        <v>0.16131306108481686</v>
      </c>
    </row>
    <row r="12" spans="1:7" ht="16.5" customHeight="1">
      <c r="A12" s="96" t="s">
        <v>10</v>
      </c>
      <c r="B12" s="117">
        <v>9329278</v>
      </c>
      <c r="C12" s="119">
        <v>9782199</v>
      </c>
      <c r="D12" s="103">
        <v>10458066</v>
      </c>
      <c r="E12" s="68">
        <f t="shared" si="0"/>
        <v>4.8548344255579048</v>
      </c>
      <c r="F12" s="26">
        <f t="shared" si="1"/>
        <v>6.9091520219533464</v>
      </c>
      <c r="G12" s="68">
        <f t="shared" si="2"/>
        <v>0.40540726083446216</v>
      </c>
    </row>
    <row r="13" spans="1:7" ht="16.5" customHeight="1">
      <c r="A13" s="97" t="s">
        <v>101</v>
      </c>
      <c r="B13" s="117">
        <v>10524598</v>
      </c>
      <c r="C13" s="119">
        <v>10810915</v>
      </c>
      <c r="D13" s="103">
        <v>11368003</v>
      </c>
      <c r="E13" s="68">
        <f t="shared" si="0"/>
        <v>2.7204554511250691</v>
      </c>
      <c r="F13" s="26">
        <f t="shared" si="1"/>
        <v>5.1530143378243194</v>
      </c>
      <c r="G13" s="68">
        <f t="shared" si="2"/>
        <v>0.33415970911991394</v>
      </c>
    </row>
    <row r="14" spans="1:7" ht="16.5" customHeight="1">
      <c r="A14" s="97" t="s">
        <v>100</v>
      </c>
      <c r="B14" s="117">
        <v>1195320</v>
      </c>
      <c r="C14" s="114">
        <v>1028716</v>
      </c>
      <c r="D14" s="103">
        <v>909937</v>
      </c>
      <c r="E14" s="68">
        <f t="shared" si="0"/>
        <v>-13.938024964026368</v>
      </c>
      <c r="F14" s="26">
        <f t="shared" si="1"/>
        <v>-11.546335431742094</v>
      </c>
      <c r="G14" s="68">
        <f>(D14-C14)/-$C$39*100</f>
        <v>7.124755171454826E-2</v>
      </c>
    </row>
    <row r="15" spans="1:7" ht="16.5" customHeight="1">
      <c r="A15" s="98" t="s">
        <v>11</v>
      </c>
      <c r="B15" s="120">
        <v>-283207</v>
      </c>
      <c r="C15" s="27">
        <v>-226334</v>
      </c>
      <c r="D15" s="103">
        <v>71839</v>
      </c>
      <c r="E15" s="92">
        <f>(C15-B15)/-B15*100</f>
        <v>20.081777639676986</v>
      </c>
      <c r="F15" s="94">
        <f>(D15-C15)/-C15*100</f>
        <v>131.74025996977917</v>
      </c>
      <c r="G15" s="68">
        <f t="shared" si="2"/>
        <v>0.17885397450207527</v>
      </c>
    </row>
    <row r="16" spans="1:7" ht="16.5" customHeight="1">
      <c r="A16" s="97" t="s">
        <v>101</v>
      </c>
      <c r="B16" s="117">
        <v>581157</v>
      </c>
      <c r="C16" s="114">
        <v>576723</v>
      </c>
      <c r="D16" s="103">
        <v>770388</v>
      </c>
      <c r="E16" s="68">
        <f t="shared" si="0"/>
        <v>-0.76296078340276374</v>
      </c>
      <c r="F16" s="26">
        <f t="shared" si="1"/>
        <v>33.580245629184205</v>
      </c>
      <c r="G16" s="68">
        <f t="shared" si="2"/>
        <v>0.11616663806563439</v>
      </c>
    </row>
    <row r="17" spans="1:7" ht="16.5" customHeight="1">
      <c r="A17" s="97" t="s">
        <v>100</v>
      </c>
      <c r="B17" s="117">
        <v>864364</v>
      </c>
      <c r="C17" s="114">
        <v>803057</v>
      </c>
      <c r="D17" s="103">
        <v>698549</v>
      </c>
      <c r="E17" s="68">
        <f t="shared" si="0"/>
        <v>-7.092729451943856</v>
      </c>
      <c r="F17" s="26">
        <f t="shared" si="1"/>
        <v>-13.013771127080641</v>
      </c>
      <c r="G17" s="68">
        <f>(D17-C17)/-$C$39*100</f>
        <v>6.2687336436440866E-2</v>
      </c>
    </row>
    <row r="18" spans="1:7" ht="16.5" customHeight="1">
      <c r="A18" s="98" t="s">
        <v>12</v>
      </c>
      <c r="B18" s="117">
        <v>9383477</v>
      </c>
      <c r="C18" s="114">
        <v>9714998</v>
      </c>
      <c r="D18" s="103">
        <v>10051618</v>
      </c>
      <c r="E18" s="68">
        <f t="shared" si="0"/>
        <v>3.5330293877205645</v>
      </c>
      <c r="F18" s="26">
        <f t="shared" si="1"/>
        <v>3.4649518198562679</v>
      </c>
      <c r="G18" s="68">
        <f t="shared" si="2"/>
        <v>0.20191574990655956</v>
      </c>
    </row>
    <row r="19" spans="1:7" ht="16.5" customHeight="1">
      <c r="A19" s="99" t="s">
        <v>105</v>
      </c>
      <c r="B19" s="117">
        <v>2723298</v>
      </c>
      <c r="C19" s="114">
        <v>2691037</v>
      </c>
      <c r="D19" s="103">
        <v>2724587</v>
      </c>
      <c r="E19" s="68">
        <f t="shared" si="0"/>
        <v>-1.184629812822541</v>
      </c>
      <c r="F19" s="26">
        <f t="shared" si="1"/>
        <v>1.2467312786855029</v>
      </c>
      <c r="G19" s="68">
        <f t="shared" si="2"/>
        <v>2.0124393706152554E-2</v>
      </c>
    </row>
    <row r="20" spans="1:7" ht="16.5" customHeight="1">
      <c r="A20" s="97" t="s">
        <v>101</v>
      </c>
      <c r="B20" s="117">
        <v>3023358</v>
      </c>
      <c r="C20" s="119">
        <v>2884276</v>
      </c>
      <c r="D20" s="103">
        <v>2892715</v>
      </c>
      <c r="E20" s="68">
        <f t="shared" si="0"/>
        <v>-4.6002491269641244</v>
      </c>
      <c r="F20" s="26">
        <f t="shared" si="1"/>
        <v>0.29258642376804439</v>
      </c>
      <c r="G20" s="68">
        <f t="shared" si="2"/>
        <v>5.061989820751755E-3</v>
      </c>
    </row>
    <row r="21" spans="1:7" ht="16.5" customHeight="1">
      <c r="A21" s="100" t="s">
        <v>102</v>
      </c>
      <c r="B21" s="117">
        <v>300060</v>
      </c>
      <c r="C21" s="119">
        <v>193239</v>
      </c>
      <c r="D21" s="103">
        <v>168127</v>
      </c>
      <c r="E21" s="68">
        <f t="shared" si="0"/>
        <v>-35.599880023995198</v>
      </c>
      <c r="F21" s="26">
        <f t="shared" si="1"/>
        <v>-12.995306330502643</v>
      </c>
      <c r="G21" s="68">
        <f>(D21-C21)/-$C$39*100</f>
        <v>1.5063003718298149E-2</v>
      </c>
    </row>
    <row r="22" spans="1:7" ht="16.5" customHeight="1">
      <c r="A22" s="101" t="s">
        <v>106</v>
      </c>
      <c r="B22" s="117">
        <v>850072</v>
      </c>
      <c r="C22" s="119">
        <v>984007</v>
      </c>
      <c r="D22" s="103">
        <v>1299393</v>
      </c>
      <c r="E22" s="68">
        <f t="shared" si="0"/>
        <v>15.755724221007162</v>
      </c>
      <c r="F22" s="26">
        <f t="shared" si="1"/>
        <v>32.051194757760868</v>
      </c>
      <c r="G22" s="68">
        <f t="shared" si="2"/>
        <v>0.18917889816419162</v>
      </c>
    </row>
    <row r="23" spans="1:7" ht="16.5" customHeight="1">
      <c r="A23" s="101" t="s">
        <v>108</v>
      </c>
      <c r="B23" s="117">
        <v>4211342</v>
      </c>
      <c r="C23" s="119">
        <v>4388348</v>
      </c>
      <c r="D23" s="103">
        <v>4454980</v>
      </c>
      <c r="E23" s="68">
        <f t="shared" si="0"/>
        <v>4.2030782586643403</v>
      </c>
      <c r="F23" s="26">
        <f t="shared" si="1"/>
        <v>1.5183845948407009</v>
      </c>
      <c r="G23" s="68">
        <f t="shared" si="2"/>
        <v>3.9968065616344466E-2</v>
      </c>
    </row>
    <row r="24" spans="1:7" ht="16.5" customHeight="1">
      <c r="A24" s="99" t="s">
        <v>107</v>
      </c>
      <c r="B24" s="117">
        <v>1598766</v>
      </c>
      <c r="C24" s="119">
        <v>1651605</v>
      </c>
      <c r="D24" s="103">
        <v>1572658</v>
      </c>
      <c r="E24" s="68">
        <f t="shared" si="0"/>
        <v>3.3049864708156163</v>
      </c>
      <c r="F24" s="26">
        <f t="shared" si="1"/>
        <v>-4.7800170137532882</v>
      </c>
      <c r="G24" s="68">
        <f t="shared" si="2"/>
        <v>-4.735500774723176E-2</v>
      </c>
    </row>
    <row r="25" spans="1:7" ht="16.5" customHeight="1">
      <c r="A25" s="98" t="s">
        <v>13</v>
      </c>
      <c r="B25" s="117">
        <v>229008</v>
      </c>
      <c r="C25" s="119">
        <v>293536</v>
      </c>
      <c r="D25" s="103">
        <v>334608</v>
      </c>
      <c r="E25" s="68">
        <f t="shared" si="0"/>
        <v>28.177181583176136</v>
      </c>
      <c r="F25" s="26">
        <f t="shared" si="1"/>
        <v>13.992150877575494</v>
      </c>
      <c r="G25" s="68">
        <f t="shared" si="2"/>
        <v>2.4636336760032716E-2</v>
      </c>
    </row>
    <row r="26" spans="1:7" ht="16.5" customHeight="1">
      <c r="A26" s="97" t="s">
        <v>101</v>
      </c>
      <c r="B26" s="117">
        <v>259904</v>
      </c>
      <c r="C26" s="119">
        <v>325955</v>
      </c>
      <c r="D26" s="103">
        <v>377868</v>
      </c>
      <c r="E26" s="68">
        <f t="shared" si="0"/>
        <v>25.413614257572025</v>
      </c>
      <c r="F26" s="26">
        <f t="shared" si="1"/>
        <v>15.926431562639015</v>
      </c>
      <c r="G26" s="68">
        <f t="shared" si="2"/>
        <v>3.1139125200223473E-2</v>
      </c>
    </row>
    <row r="27" spans="1:7" ht="16.5" customHeight="1">
      <c r="A27" s="97" t="s">
        <v>100</v>
      </c>
      <c r="B27" s="117">
        <v>30896</v>
      </c>
      <c r="C27" s="119">
        <v>32419</v>
      </c>
      <c r="D27" s="103">
        <v>43261</v>
      </c>
      <c r="E27" s="68">
        <f t="shared" si="0"/>
        <v>4.9294407042982904</v>
      </c>
      <c r="F27" s="26">
        <f t="shared" si="1"/>
        <v>33.443351121256057</v>
      </c>
      <c r="G27" s="68">
        <f>(D27-C27)/-$C$39*100</f>
        <v>-6.5033882730881065E-3</v>
      </c>
    </row>
    <row r="28" spans="1:7" ht="16.5" customHeight="1">
      <c r="A28" s="47" t="s">
        <v>93</v>
      </c>
      <c r="B28" s="117">
        <v>37290200</v>
      </c>
      <c r="C28" s="119">
        <v>45840831</v>
      </c>
      <c r="D28" s="103">
        <v>47971796</v>
      </c>
      <c r="E28" s="68">
        <f t="shared" si="0"/>
        <v>22.929968195397183</v>
      </c>
      <c r="F28" s="26">
        <f t="shared" si="1"/>
        <v>4.6486177355729001</v>
      </c>
      <c r="G28" s="68">
        <f t="shared" si="2"/>
        <v>1.2782229101052569</v>
      </c>
    </row>
    <row r="29" spans="1:7" ht="16.5" customHeight="1">
      <c r="A29" s="3" t="s">
        <v>14</v>
      </c>
      <c r="B29" s="117">
        <v>21685391</v>
      </c>
      <c r="C29" s="119">
        <v>30794559</v>
      </c>
      <c r="D29" s="103">
        <v>32097564</v>
      </c>
      <c r="E29" s="68">
        <f t="shared" si="0"/>
        <v>42.006012250367078</v>
      </c>
      <c r="F29" s="26">
        <f t="shared" si="1"/>
        <v>4.2312831951904233</v>
      </c>
      <c r="G29" s="68">
        <f t="shared" si="2"/>
        <v>0.781585264413869</v>
      </c>
    </row>
    <row r="30" spans="1:7" ht="16.5" customHeight="1">
      <c r="A30" s="12" t="s">
        <v>99</v>
      </c>
      <c r="B30" s="117">
        <v>19183339</v>
      </c>
      <c r="C30" s="119">
        <v>23960135</v>
      </c>
      <c r="D30" s="103">
        <v>23751583</v>
      </c>
      <c r="E30" s="68">
        <f t="shared" si="0"/>
        <v>24.900753721758239</v>
      </c>
      <c r="F30" s="26">
        <f t="shared" si="1"/>
        <v>-0.87041245802663458</v>
      </c>
      <c r="G30" s="68">
        <f t="shared" si="2"/>
        <v>-0.1250963504085105</v>
      </c>
    </row>
    <row r="31" spans="1:7" ht="16.5" customHeight="1">
      <c r="A31" s="12" t="s">
        <v>98</v>
      </c>
      <c r="B31" s="117">
        <v>2502052</v>
      </c>
      <c r="C31" s="114">
        <v>6834424</v>
      </c>
      <c r="D31" s="103">
        <v>8345981</v>
      </c>
      <c r="E31" s="68">
        <f>(C31-B31)/B31*100</f>
        <v>173.15275621769652</v>
      </c>
      <c r="F31" s="26">
        <f t="shared" si="1"/>
        <v>22.116816281811019</v>
      </c>
      <c r="G31" s="68">
        <f t="shared" si="2"/>
        <v>0.90668161482237963</v>
      </c>
    </row>
    <row r="32" spans="1:7" ht="16.5" customHeight="1">
      <c r="A32" s="3" t="s">
        <v>15</v>
      </c>
      <c r="B32" s="117">
        <v>390762</v>
      </c>
      <c r="C32" s="114">
        <v>679036</v>
      </c>
      <c r="D32" s="103">
        <v>806395</v>
      </c>
      <c r="E32" s="68">
        <f t="shared" si="0"/>
        <v>73.772270589258937</v>
      </c>
      <c r="F32" s="26">
        <f t="shared" si="1"/>
        <v>18.755853886980955</v>
      </c>
      <c r="G32" s="68">
        <f t="shared" si="2"/>
        <v>7.6394117973826614E-2</v>
      </c>
    </row>
    <row r="33" spans="1:7" ht="16.5" customHeight="1">
      <c r="A33" s="12" t="s">
        <v>99</v>
      </c>
      <c r="B33" s="117">
        <v>64129</v>
      </c>
      <c r="C33" s="114">
        <v>134377</v>
      </c>
      <c r="D33" s="103">
        <v>507138</v>
      </c>
      <c r="E33" s="68">
        <f>(C33-B33)/B33*100</f>
        <v>109.54170500085765</v>
      </c>
      <c r="F33" s="95">
        <f>(D33-C33)/-C33*100</f>
        <v>-277.3994061483736</v>
      </c>
      <c r="G33" s="68">
        <f t="shared" si="2"/>
        <v>0.2235943106497506</v>
      </c>
    </row>
    <row r="34" spans="1:7" ht="16.5" customHeight="1">
      <c r="A34" s="12" t="s">
        <v>98</v>
      </c>
      <c r="B34" s="117">
        <v>326633</v>
      </c>
      <c r="C34" s="114">
        <v>544659</v>
      </c>
      <c r="D34" s="103">
        <v>299257</v>
      </c>
      <c r="E34" s="68">
        <f t="shared" si="0"/>
        <v>66.749532349762575</v>
      </c>
      <c r="F34" s="26">
        <f t="shared" si="1"/>
        <v>-45.05608096074792</v>
      </c>
      <c r="G34" s="68">
        <f t="shared" si="2"/>
        <v>-0.14720019267592396</v>
      </c>
    </row>
    <row r="35" spans="1:7" ht="16.5" customHeight="1">
      <c r="A35" s="3" t="s">
        <v>16</v>
      </c>
      <c r="B35" s="117">
        <v>15214048</v>
      </c>
      <c r="C35" s="114">
        <v>14367236</v>
      </c>
      <c r="D35" s="103">
        <v>15067837</v>
      </c>
      <c r="E35" s="68">
        <f t="shared" si="0"/>
        <v>-5.565987434770812</v>
      </c>
      <c r="F35" s="26">
        <f t="shared" si="1"/>
        <v>4.8763798409102481</v>
      </c>
      <c r="G35" s="68">
        <f t="shared" si="2"/>
        <v>0.4202435277175614</v>
      </c>
    </row>
    <row r="36" spans="1:7" ht="16.5" customHeight="1">
      <c r="A36" s="12" t="s">
        <v>96</v>
      </c>
      <c r="B36" s="117">
        <v>2648236</v>
      </c>
      <c r="C36" s="114">
        <v>2555430</v>
      </c>
      <c r="D36" s="103">
        <v>3702959</v>
      </c>
      <c r="E36" s="68">
        <f t="shared" si="0"/>
        <v>-3.5044459783795703</v>
      </c>
      <c r="F36" s="26">
        <f t="shared" si="1"/>
        <v>44.905514923124485</v>
      </c>
      <c r="G36" s="68">
        <f t="shared" si="2"/>
        <v>0.6883256448652022</v>
      </c>
    </row>
    <row r="37" spans="1:7" ht="16.5" customHeight="1">
      <c r="A37" s="50" t="s">
        <v>111</v>
      </c>
      <c r="B37" s="117">
        <v>3626984</v>
      </c>
      <c r="C37" s="114">
        <v>3316599</v>
      </c>
      <c r="D37" s="103">
        <v>3515847</v>
      </c>
      <c r="E37" s="68">
        <f t="shared" si="0"/>
        <v>-8.5576611311216144</v>
      </c>
      <c r="F37" s="26">
        <f t="shared" si="1"/>
        <v>6.0075999540493132</v>
      </c>
      <c r="G37" s="68">
        <f t="shared" si="2"/>
        <v>0.11951550513154945</v>
      </c>
    </row>
    <row r="38" spans="1:7" ht="16.5" customHeight="1">
      <c r="A38" s="12" t="s">
        <v>97</v>
      </c>
      <c r="B38" s="117">
        <v>8938828</v>
      </c>
      <c r="C38" s="114">
        <v>8495207</v>
      </c>
      <c r="D38" s="103">
        <v>7849031</v>
      </c>
      <c r="E38" s="68">
        <f t="shared" si="0"/>
        <v>-4.9628541907283594</v>
      </c>
      <c r="F38" s="26">
        <f t="shared" si="1"/>
        <v>-7.6063596802290983</v>
      </c>
      <c r="G38" s="68">
        <f t="shared" si="2"/>
        <v>-0.3875976222791902</v>
      </c>
    </row>
    <row r="39" spans="1:7" ht="16.5" customHeight="1" thickBot="1">
      <c r="A39" s="48" t="s">
        <v>17</v>
      </c>
      <c r="B39" s="117">
        <v>155795882</v>
      </c>
      <c r="C39" s="114">
        <v>166713097</v>
      </c>
      <c r="D39" s="103">
        <v>170567804</v>
      </c>
      <c r="E39" s="68">
        <f t="shared" si="0"/>
        <v>7.0073835456061673</v>
      </c>
      <c r="F39" s="26">
        <f t="shared" si="1"/>
        <v>2.3121800682522262</v>
      </c>
      <c r="G39" s="68">
        <f t="shared" si="2"/>
        <v>2.3121800682522262</v>
      </c>
    </row>
    <row r="40" spans="1:7" ht="16.5" customHeight="1" thickBot="1">
      <c r="A40" s="49" t="s">
        <v>114</v>
      </c>
      <c r="B40" s="118">
        <v>2055.8157108932005</v>
      </c>
      <c r="C40" s="28">
        <v>2244.7647716654719</v>
      </c>
      <c r="D40" s="29">
        <v>2345.5501912708028</v>
      </c>
      <c r="E40" s="93">
        <f>(C40-B40)/B40*100</f>
        <v>9.1909532440618325</v>
      </c>
      <c r="F40" s="30">
        <f t="shared" si="1"/>
        <v>4.4897987030754454</v>
      </c>
      <c r="G40" s="11"/>
    </row>
    <row r="41" spans="1:7">
      <c r="A41" s="17" t="s">
        <v>87</v>
      </c>
      <c r="E41" s="139"/>
      <c r="F41" s="139"/>
      <c r="G41" s="140"/>
    </row>
    <row r="42" spans="1:7" ht="13.5" customHeight="1">
      <c r="A42" s="126" t="s">
        <v>124</v>
      </c>
      <c r="B42" s="141"/>
      <c r="C42" s="141"/>
      <c r="D42" s="141"/>
      <c r="E42" s="141"/>
      <c r="F42" s="141"/>
      <c r="G42" s="141"/>
    </row>
    <row r="43" spans="1:7">
      <c r="A43" s="141"/>
      <c r="B43" s="141"/>
      <c r="C43" s="141"/>
      <c r="D43" s="141"/>
      <c r="E43" s="141"/>
      <c r="F43" s="141"/>
      <c r="G43" s="141"/>
    </row>
    <row r="44" spans="1:7">
      <c r="A44" s="141"/>
      <c r="B44" s="141"/>
      <c r="C44" s="141"/>
      <c r="D44" s="141"/>
      <c r="E44" s="141"/>
      <c r="F44" s="141"/>
      <c r="G44" s="141"/>
    </row>
    <row r="45" spans="1:7">
      <c r="A45" s="141"/>
      <c r="B45" s="141"/>
      <c r="C45" s="141"/>
      <c r="D45" s="141"/>
      <c r="E45" s="141"/>
      <c r="F45" s="141"/>
      <c r="G45" s="141"/>
    </row>
    <row r="46" spans="1:7">
      <c r="A46" s="141"/>
      <c r="B46" s="141"/>
      <c r="C46" s="141"/>
      <c r="D46" s="141"/>
      <c r="E46" s="141"/>
      <c r="F46" s="141"/>
      <c r="G46" s="141"/>
    </row>
    <row r="47" spans="1:7">
      <c r="A47" s="141"/>
      <c r="B47" s="141"/>
      <c r="C47" s="141"/>
      <c r="D47" s="141"/>
      <c r="E47" s="141"/>
      <c r="F47" s="141"/>
      <c r="G47" s="141"/>
    </row>
    <row r="48" spans="1:7">
      <c r="A48" s="141"/>
      <c r="B48" s="141"/>
      <c r="C48" s="141"/>
      <c r="D48" s="141"/>
      <c r="E48" s="141"/>
      <c r="F48" s="141"/>
      <c r="G48" s="141"/>
    </row>
    <row r="49" spans="1:7">
      <c r="A49" s="141"/>
      <c r="B49" s="141"/>
      <c r="C49" s="141"/>
      <c r="D49" s="141"/>
      <c r="E49" s="141"/>
      <c r="F49" s="141"/>
      <c r="G49" s="141"/>
    </row>
    <row r="50" spans="1:7" ht="0.75" customHeight="1">
      <c r="A50" s="141"/>
      <c r="B50" s="141"/>
      <c r="C50" s="141"/>
      <c r="D50" s="141"/>
      <c r="E50" s="141"/>
      <c r="F50" s="141"/>
      <c r="G50" s="141"/>
    </row>
    <row r="51" spans="1:7" hidden="1">
      <c r="A51" s="141"/>
      <c r="B51" s="141"/>
      <c r="C51" s="141"/>
      <c r="D51" s="141"/>
      <c r="E51" s="141"/>
      <c r="F51" s="141"/>
      <c r="G51" s="141"/>
    </row>
    <row r="52" spans="1:7" hidden="1">
      <c r="A52" s="141"/>
      <c r="B52" s="141"/>
      <c r="C52" s="141"/>
      <c r="D52" s="141"/>
      <c r="E52" s="141"/>
      <c r="F52" s="141"/>
      <c r="G52" s="141"/>
    </row>
    <row r="53" spans="1:7" hidden="1">
      <c r="A53" s="141"/>
      <c r="B53" s="141"/>
      <c r="C53" s="141"/>
      <c r="D53" s="141"/>
      <c r="E53" s="141"/>
      <c r="F53" s="141"/>
      <c r="G53" s="141"/>
    </row>
  </sheetData>
  <mergeCells count="8">
    <mergeCell ref="E41:G41"/>
    <mergeCell ref="A42:G53"/>
    <mergeCell ref="A2:F3"/>
    <mergeCell ref="D4:G4"/>
    <mergeCell ref="A5:A6"/>
    <mergeCell ref="B5:D5"/>
    <mergeCell ref="E5:F5"/>
    <mergeCell ref="G5:G6"/>
  </mergeCells>
  <phoneticPr fontId="10"/>
  <hyperlinks>
    <hyperlink ref="A19" location="ﾃﾞｰﾀ!A1" display="① 利　子" xr:uid="{00000000-0004-0000-0100-000000000000}"/>
  </hyperlinks>
  <pageMargins left="0.70866141732283472" right="0.17" top="0.74803149606299213" bottom="0.51181102362204722" header="0.31496062992125984" footer="0.31496062992125984"/>
  <pageSetup paperSize="9" orientation="portrait" r:id="rId1"/>
  <headerFooter scaleWithDoc="0" alignWithMargins="0">
    <oddFooter>&amp;C76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61"/>
  <sheetViews>
    <sheetView view="pageBreakPreview" zoomScaleNormal="100" zoomScaleSheetLayoutView="100" workbookViewId="0"/>
  </sheetViews>
  <sheetFormatPr defaultColWidth="9" defaultRowHeight="13"/>
  <cols>
    <col min="1" max="1" width="5.81640625" style="6" customWidth="1"/>
    <col min="2" max="2" width="12.90625" style="6" customWidth="1"/>
    <col min="3" max="3" width="16.90625" style="6" customWidth="1"/>
    <col min="4" max="4" width="5.6328125" style="6" customWidth="1"/>
    <col min="5" max="5" width="16.90625" style="6" customWidth="1"/>
    <col min="6" max="6" width="5.6328125" style="6" customWidth="1"/>
    <col min="7" max="7" width="16.90625" style="6" customWidth="1"/>
    <col min="8" max="8" width="5.6328125" style="6" customWidth="1"/>
    <col min="9" max="9" width="9" style="6"/>
    <col min="10" max="10" width="12.453125" style="6" bestFit="1" customWidth="1"/>
    <col min="11" max="16384" width="9" style="6"/>
  </cols>
  <sheetData>
    <row r="2" spans="2:8" ht="19.5" customHeight="1">
      <c r="B2" s="74" t="s">
        <v>116</v>
      </c>
    </row>
    <row r="3" spans="2:8" ht="13.5" thickBot="1">
      <c r="B3" s="75"/>
      <c r="C3" s="76"/>
      <c r="D3" s="76"/>
      <c r="F3" s="148" t="s">
        <v>64</v>
      </c>
      <c r="G3" s="149"/>
      <c r="H3" s="148"/>
    </row>
    <row r="4" spans="2:8">
      <c r="B4" s="150" t="s">
        <v>109</v>
      </c>
      <c r="C4" s="152" t="s">
        <v>88</v>
      </c>
      <c r="D4" s="152"/>
      <c r="E4" s="152" t="s">
        <v>89</v>
      </c>
      <c r="F4" s="152"/>
      <c r="G4" s="152" t="s">
        <v>0</v>
      </c>
      <c r="H4" s="153"/>
    </row>
    <row r="5" spans="2:8">
      <c r="B5" s="151"/>
      <c r="C5" s="77" t="s">
        <v>122</v>
      </c>
      <c r="D5" s="24" t="s">
        <v>18</v>
      </c>
      <c r="E5" s="77" t="s">
        <v>122</v>
      </c>
      <c r="F5" s="24" t="s">
        <v>18</v>
      </c>
      <c r="G5" s="77" t="s">
        <v>120</v>
      </c>
      <c r="H5" s="22" t="s">
        <v>18</v>
      </c>
    </row>
    <row r="6" spans="2:8" ht="13.5" customHeight="1">
      <c r="B6" s="78"/>
      <c r="C6" s="32"/>
      <c r="D6" s="40"/>
      <c r="E6" s="32"/>
      <c r="F6" s="40"/>
      <c r="G6" s="32"/>
      <c r="H6" s="33"/>
    </row>
    <row r="7" spans="2:8" ht="13.5" customHeight="1">
      <c r="B7" s="79" t="s">
        <v>19</v>
      </c>
      <c r="C7" s="35">
        <v>208440826</v>
      </c>
      <c r="D7" s="34">
        <f>RANK(C7,$C$7:$C$53,0)</f>
        <v>7</v>
      </c>
      <c r="E7" s="35">
        <v>170567804</v>
      </c>
      <c r="F7" s="34">
        <f>RANK(E7,$E$7:$E$53,0)</f>
        <v>4</v>
      </c>
      <c r="G7" s="35" t="s">
        <v>110</v>
      </c>
      <c r="H7" s="80" t="s">
        <v>110</v>
      </c>
    </row>
    <row r="8" spans="2:8" ht="13.5" customHeight="1">
      <c r="B8" s="81"/>
      <c r="C8" s="69"/>
      <c r="D8" s="7"/>
      <c r="E8" s="72"/>
      <c r="F8" s="7"/>
      <c r="G8" s="23"/>
      <c r="H8" s="8"/>
    </row>
    <row r="9" spans="2:8" ht="13.5" customHeight="1">
      <c r="B9" s="81" t="s">
        <v>20</v>
      </c>
      <c r="C9" s="41">
        <v>2632680981</v>
      </c>
      <c r="D9" s="7">
        <f>RANK(C9,$C$7:$C$53,0)</f>
        <v>1</v>
      </c>
      <c r="E9" s="41">
        <v>2280313857</v>
      </c>
      <c r="F9" s="7">
        <f t="shared" ref="F9:F53" si="0">RANK(E9,$E$7:$E$53,0)</f>
        <v>1</v>
      </c>
      <c r="G9" s="41" t="s">
        <v>110</v>
      </c>
      <c r="H9" s="45" t="s">
        <v>110</v>
      </c>
    </row>
    <row r="10" spans="2:8" ht="13.5" customHeight="1">
      <c r="B10" s="81" t="s">
        <v>21</v>
      </c>
      <c r="C10" s="41">
        <v>423684148</v>
      </c>
      <c r="D10" s="7">
        <f t="shared" ref="D10:D53" si="1">RANK(C10,$C$7:$C$53,0)</f>
        <v>3</v>
      </c>
      <c r="E10" s="41">
        <v>317157755</v>
      </c>
      <c r="F10" s="7">
        <f t="shared" si="0"/>
        <v>2</v>
      </c>
      <c r="G10" s="41" t="s">
        <v>110</v>
      </c>
      <c r="H10" s="45" t="s">
        <v>110</v>
      </c>
    </row>
    <row r="11" spans="2:8" ht="13.5" customHeight="1">
      <c r="B11" s="81" t="s">
        <v>22</v>
      </c>
      <c r="C11" s="41">
        <v>118570874</v>
      </c>
      <c r="D11" s="7">
        <f t="shared" si="1"/>
        <v>14</v>
      </c>
      <c r="E11" s="41">
        <v>81963594</v>
      </c>
      <c r="F11" s="7">
        <f t="shared" si="0"/>
        <v>14</v>
      </c>
      <c r="G11" s="41" t="s">
        <v>110</v>
      </c>
      <c r="H11" s="45" t="s">
        <v>110</v>
      </c>
    </row>
    <row r="12" spans="2:8" ht="13.5" customHeight="1">
      <c r="B12" s="81" t="s">
        <v>23</v>
      </c>
      <c r="C12" s="41">
        <v>114233119</v>
      </c>
      <c r="D12" s="7">
        <f t="shared" si="1"/>
        <v>15</v>
      </c>
      <c r="E12" s="41">
        <v>113714666</v>
      </c>
      <c r="F12" s="7">
        <f t="shared" si="0"/>
        <v>11</v>
      </c>
      <c r="G12" s="41" t="s">
        <v>110</v>
      </c>
      <c r="H12" s="45" t="s">
        <v>110</v>
      </c>
    </row>
    <row r="13" spans="2:8" ht="13.5" customHeight="1">
      <c r="B13" s="81" t="s">
        <v>24</v>
      </c>
      <c r="C13" s="41">
        <v>86650567</v>
      </c>
      <c r="D13" s="7">
        <f t="shared" si="1"/>
        <v>17</v>
      </c>
      <c r="E13" s="41">
        <v>55399263</v>
      </c>
      <c r="F13" s="7">
        <f t="shared" si="0"/>
        <v>17</v>
      </c>
      <c r="G13" s="41" t="s">
        <v>110</v>
      </c>
      <c r="H13" s="45" t="s">
        <v>110</v>
      </c>
    </row>
    <row r="14" spans="2:8" ht="13.5" customHeight="1">
      <c r="B14" s="81" t="s">
        <v>25</v>
      </c>
      <c r="C14" s="41">
        <v>162702026</v>
      </c>
      <c r="D14" s="7">
        <f t="shared" si="1"/>
        <v>9</v>
      </c>
      <c r="E14" s="41">
        <v>159278719</v>
      </c>
      <c r="F14" s="7">
        <f t="shared" si="0"/>
        <v>6</v>
      </c>
      <c r="G14" s="41" t="s">
        <v>110</v>
      </c>
      <c r="H14" s="45" t="s">
        <v>110</v>
      </c>
    </row>
    <row r="15" spans="2:8" ht="13.5" customHeight="1">
      <c r="B15" s="81" t="s">
        <v>26</v>
      </c>
      <c r="C15" s="41">
        <v>154724505</v>
      </c>
      <c r="D15" s="7">
        <f t="shared" si="1"/>
        <v>10</v>
      </c>
      <c r="E15" s="41">
        <v>117635245</v>
      </c>
      <c r="F15" s="7">
        <f t="shared" si="0"/>
        <v>9</v>
      </c>
      <c r="G15" s="41" t="s">
        <v>110</v>
      </c>
      <c r="H15" s="45" t="s">
        <v>110</v>
      </c>
    </row>
    <row r="16" spans="2:8" ht="13.5" customHeight="1">
      <c r="B16" s="81" t="s">
        <v>27</v>
      </c>
      <c r="C16" s="41">
        <v>222910893</v>
      </c>
      <c r="D16" s="7">
        <f t="shared" si="1"/>
        <v>5</v>
      </c>
      <c r="E16" s="41">
        <v>129053863</v>
      </c>
      <c r="F16" s="7">
        <f t="shared" si="0"/>
        <v>8</v>
      </c>
      <c r="G16" s="41" t="s">
        <v>110</v>
      </c>
      <c r="H16" s="45" t="s">
        <v>110</v>
      </c>
    </row>
    <row r="17" spans="2:8" ht="13.5" customHeight="1">
      <c r="B17" s="81" t="s">
        <v>28</v>
      </c>
      <c r="C17" s="41">
        <v>134246856</v>
      </c>
      <c r="D17" s="7">
        <f t="shared" si="1"/>
        <v>12</v>
      </c>
      <c r="E17" s="41">
        <v>96199087</v>
      </c>
      <c r="F17" s="7">
        <f t="shared" si="0"/>
        <v>12</v>
      </c>
      <c r="G17" s="41" t="s">
        <v>110</v>
      </c>
      <c r="H17" s="45" t="s">
        <v>110</v>
      </c>
    </row>
    <row r="18" spans="2:8" ht="13.5" customHeight="1">
      <c r="B18" s="81" t="s">
        <v>29</v>
      </c>
      <c r="C18" s="41">
        <v>65599766</v>
      </c>
      <c r="D18" s="7">
        <f t="shared" si="1"/>
        <v>19</v>
      </c>
      <c r="E18" s="41">
        <v>55584805</v>
      </c>
      <c r="F18" s="7">
        <f t="shared" si="0"/>
        <v>16</v>
      </c>
      <c r="G18" s="41" t="s">
        <v>110</v>
      </c>
      <c r="H18" s="45" t="s">
        <v>110</v>
      </c>
    </row>
    <row r="19" spans="2:8" ht="13.5" customHeight="1">
      <c r="B19" s="81" t="s">
        <v>30</v>
      </c>
      <c r="C19" s="41">
        <v>208659147</v>
      </c>
      <c r="D19" s="7">
        <f t="shared" si="1"/>
        <v>6</v>
      </c>
      <c r="E19" s="41">
        <v>144272851</v>
      </c>
      <c r="F19" s="7">
        <f t="shared" si="0"/>
        <v>7</v>
      </c>
      <c r="G19" s="41" t="s">
        <v>110</v>
      </c>
      <c r="H19" s="45" t="s">
        <v>110</v>
      </c>
    </row>
    <row r="20" spans="2:8" ht="13.5" customHeight="1">
      <c r="B20" s="81" t="s">
        <v>31</v>
      </c>
      <c r="C20" s="41">
        <v>124155491</v>
      </c>
      <c r="D20" s="7">
        <f t="shared" si="1"/>
        <v>13</v>
      </c>
      <c r="E20" s="41">
        <v>68002034</v>
      </c>
      <c r="F20" s="7">
        <f t="shared" si="0"/>
        <v>15</v>
      </c>
      <c r="G20" s="41" t="s">
        <v>110</v>
      </c>
      <c r="H20" s="45" t="s">
        <v>110</v>
      </c>
    </row>
    <row r="21" spans="2:8" ht="13.5" customHeight="1">
      <c r="B21" s="81" t="s">
        <v>32</v>
      </c>
      <c r="C21" s="41">
        <v>441596305</v>
      </c>
      <c r="D21" s="7">
        <f t="shared" si="1"/>
        <v>2</v>
      </c>
      <c r="E21" s="41">
        <v>214242028</v>
      </c>
      <c r="F21" s="7">
        <f t="shared" si="0"/>
        <v>3</v>
      </c>
      <c r="G21" s="41" t="s">
        <v>110</v>
      </c>
      <c r="H21" s="45" t="s">
        <v>110</v>
      </c>
    </row>
    <row r="22" spans="2:8" ht="13.5" customHeight="1">
      <c r="B22" s="81"/>
      <c r="C22" s="70"/>
      <c r="D22" s="7"/>
      <c r="E22" s="72"/>
      <c r="F22" s="7"/>
      <c r="G22" s="23"/>
      <c r="H22" s="8"/>
    </row>
    <row r="23" spans="2:8" ht="13.5" customHeight="1">
      <c r="B23" s="81" t="s">
        <v>33</v>
      </c>
      <c r="C23" s="41">
        <v>22595525</v>
      </c>
      <c r="D23" s="7">
        <f t="shared" si="1"/>
        <v>33</v>
      </c>
      <c r="E23" s="41">
        <v>17668928</v>
      </c>
      <c r="F23" s="7">
        <f t="shared" si="0"/>
        <v>32</v>
      </c>
      <c r="G23" s="41" t="s">
        <v>110</v>
      </c>
      <c r="H23" s="45" t="s">
        <v>110</v>
      </c>
    </row>
    <row r="24" spans="2:8" ht="13.5" customHeight="1">
      <c r="B24" s="81" t="s">
        <v>34</v>
      </c>
      <c r="C24" s="41">
        <v>10564633</v>
      </c>
      <c r="D24" s="7">
        <f t="shared" si="1"/>
        <v>40</v>
      </c>
      <c r="E24" s="41">
        <v>11292687</v>
      </c>
      <c r="F24" s="7">
        <f t="shared" si="0"/>
        <v>36</v>
      </c>
      <c r="G24" s="41" t="s">
        <v>110</v>
      </c>
      <c r="H24" s="45" t="s">
        <v>110</v>
      </c>
    </row>
    <row r="25" spans="2:8" ht="13.5" customHeight="1">
      <c r="B25" s="81" t="s">
        <v>35</v>
      </c>
      <c r="C25" s="41">
        <v>92909077</v>
      </c>
      <c r="D25" s="7">
        <f t="shared" si="1"/>
        <v>16</v>
      </c>
      <c r="E25" s="41">
        <v>28494345</v>
      </c>
      <c r="F25" s="7">
        <f t="shared" si="0"/>
        <v>24</v>
      </c>
      <c r="G25" s="41" t="s">
        <v>110</v>
      </c>
      <c r="H25" s="45" t="s">
        <v>110</v>
      </c>
    </row>
    <row r="26" spans="2:8" ht="13.5" customHeight="1">
      <c r="B26" s="81" t="s">
        <v>36</v>
      </c>
      <c r="C26" s="41">
        <v>75247999</v>
      </c>
      <c r="D26" s="7">
        <f t="shared" si="1"/>
        <v>18</v>
      </c>
      <c r="E26" s="41">
        <v>40730616</v>
      </c>
      <c r="F26" s="7">
        <f t="shared" si="0"/>
        <v>19</v>
      </c>
      <c r="G26" s="41" t="s">
        <v>110</v>
      </c>
      <c r="H26" s="45" t="s">
        <v>110</v>
      </c>
    </row>
    <row r="27" spans="2:8" ht="13.5" customHeight="1">
      <c r="B27" s="81" t="s">
        <v>37</v>
      </c>
      <c r="C27" s="41">
        <v>34978252</v>
      </c>
      <c r="D27" s="7">
        <f t="shared" si="1"/>
        <v>27</v>
      </c>
      <c r="E27" s="41">
        <v>21992467</v>
      </c>
      <c r="F27" s="7">
        <f t="shared" si="0"/>
        <v>29</v>
      </c>
      <c r="G27" s="41" t="s">
        <v>110</v>
      </c>
      <c r="H27" s="45" t="s">
        <v>110</v>
      </c>
    </row>
    <row r="28" spans="2:8" ht="13.5" customHeight="1">
      <c r="B28" s="81" t="s">
        <v>38</v>
      </c>
      <c r="C28" s="41">
        <v>177106923</v>
      </c>
      <c r="D28" s="7">
        <f t="shared" si="1"/>
        <v>8</v>
      </c>
      <c r="E28" s="41">
        <v>116027747</v>
      </c>
      <c r="F28" s="7">
        <f t="shared" si="0"/>
        <v>10</v>
      </c>
      <c r="G28" s="41" t="s">
        <v>110</v>
      </c>
      <c r="H28" s="45" t="s">
        <v>110</v>
      </c>
    </row>
    <row r="29" spans="2:8" ht="13.5" customHeight="1">
      <c r="B29" s="81" t="s">
        <v>39</v>
      </c>
      <c r="C29" s="41">
        <v>281728205</v>
      </c>
      <c r="D29" s="7">
        <f t="shared" si="1"/>
        <v>4</v>
      </c>
      <c r="E29" s="41">
        <v>161114535</v>
      </c>
      <c r="F29" s="7">
        <f t="shared" si="0"/>
        <v>5</v>
      </c>
      <c r="G29" s="41" t="s">
        <v>110</v>
      </c>
      <c r="H29" s="45" t="s">
        <v>110</v>
      </c>
    </row>
    <row r="30" spans="2:8" ht="13.5" customHeight="1">
      <c r="B30" s="81" t="s">
        <v>40</v>
      </c>
      <c r="C30" s="41">
        <v>12428023</v>
      </c>
      <c r="D30" s="7">
        <f t="shared" si="1"/>
        <v>37</v>
      </c>
      <c r="E30" s="41">
        <v>9132250</v>
      </c>
      <c r="F30" s="7">
        <f t="shared" si="0"/>
        <v>37</v>
      </c>
      <c r="G30" s="41" t="s">
        <v>110</v>
      </c>
      <c r="H30" s="45" t="s">
        <v>110</v>
      </c>
    </row>
    <row r="31" spans="2:8" ht="13.5" customHeight="1">
      <c r="B31" s="81" t="s">
        <v>41</v>
      </c>
      <c r="C31" s="41">
        <v>19839165</v>
      </c>
      <c r="D31" s="7">
        <f t="shared" si="1"/>
        <v>34</v>
      </c>
      <c r="E31" s="41">
        <v>14858239</v>
      </c>
      <c r="F31" s="7">
        <f t="shared" si="0"/>
        <v>34</v>
      </c>
      <c r="G31" s="41" t="s">
        <v>110</v>
      </c>
      <c r="H31" s="45" t="s">
        <v>110</v>
      </c>
    </row>
    <row r="32" spans="2:8" ht="13.5" customHeight="1">
      <c r="B32" s="81" t="s">
        <v>42</v>
      </c>
      <c r="C32" s="41">
        <v>4174168</v>
      </c>
      <c r="D32" s="7">
        <f t="shared" si="1"/>
        <v>45</v>
      </c>
      <c r="E32" s="41">
        <v>3052057</v>
      </c>
      <c r="F32" s="7">
        <f t="shared" si="0"/>
        <v>44</v>
      </c>
      <c r="G32" s="41" t="s">
        <v>110</v>
      </c>
      <c r="H32" s="45" t="s">
        <v>110</v>
      </c>
    </row>
    <row r="33" spans="1:8" ht="13.5" customHeight="1">
      <c r="B33" s="81" t="s">
        <v>43</v>
      </c>
      <c r="C33" s="41">
        <v>19750392</v>
      </c>
      <c r="D33" s="7">
        <f t="shared" si="1"/>
        <v>35</v>
      </c>
      <c r="E33" s="41">
        <v>13633076</v>
      </c>
      <c r="F33" s="7">
        <f t="shared" si="0"/>
        <v>35</v>
      </c>
      <c r="G33" s="41" t="s">
        <v>110</v>
      </c>
      <c r="H33" s="45" t="s">
        <v>110</v>
      </c>
    </row>
    <row r="34" spans="1:8" ht="13.5" customHeight="1">
      <c r="B34" s="81" t="s">
        <v>44</v>
      </c>
      <c r="C34" s="41">
        <v>50594211</v>
      </c>
      <c r="D34" s="7">
        <f t="shared" si="1"/>
        <v>23</v>
      </c>
      <c r="E34" s="41">
        <v>21707600</v>
      </c>
      <c r="F34" s="7">
        <f t="shared" si="0"/>
        <v>31</v>
      </c>
      <c r="G34" s="41" t="s">
        <v>110</v>
      </c>
      <c r="H34" s="45" t="s">
        <v>110</v>
      </c>
    </row>
    <row r="35" spans="1:8" ht="13.5" customHeight="1">
      <c r="B35" s="81" t="s">
        <v>45</v>
      </c>
      <c r="C35" s="41">
        <v>55676273</v>
      </c>
      <c r="D35" s="7">
        <f t="shared" si="1"/>
        <v>21</v>
      </c>
      <c r="E35" s="41">
        <v>26683122</v>
      </c>
      <c r="F35" s="7">
        <f t="shared" si="0"/>
        <v>25</v>
      </c>
      <c r="G35" s="41" t="s">
        <v>110</v>
      </c>
      <c r="H35" s="45" t="s">
        <v>110</v>
      </c>
    </row>
    <row r="36" spans="1:8" ht="13.5" customHeight="1">
      <c r="B36" s="81" t="s">
        <v>46</v>
      </c>
      <c r="C36" s="41">
        <v>48989846</v>
      </c>
      <c r="D36" s="7">
        <f t="shared" si="1"/>
        <v>24</v>
      </c>
      <c r="E36" s="41">
        <v>40748792</v>
      </c>
      <c r="F36" s="7">
        <f t="shared" si="0"/>
        <v>18</v>
      </c>
      <c r="G36" s="41" t="s">
        <v>110</v>
      </c>
      <c r="H36" s="45" t="s">
        <v>110</v>
      </c>
    </row>
    <row r="37" spans="1:8" ht="13.5" customHeight="1">
      <c r="B37" s="81" t="s">
        <v>47</v>
      </c>
      <c r="C37" s="41">
        <v>65538772</v>
      </c>
      <c r="D37" s="7">
        <f t="shared" si="1"/>
        <v>20</v>
      </c>
      <c r="E37" s="41">
        <v>34166430</v>
      </c>
      <c r="F37" s="7">
        <f t="shared" si="0"/>
        <v>20</v>
      </c>
      <c r="G37" s="41" t="s">
        <v>110</v>
      </c>
      <c r="H37" s="45" t="s">
        <v>110</v>
      </c>
    </row>
    <row r="38" spans="1:8" ht="13.5" customHeight="1">
      <c r="B38" s="81" t="s">
        <v>48</v>
      </c>
      <c r="C38" s="41">
        <v>146213870</v>
      </c>
      <c r="D38" s="7">
        <f t="shared" si="1"/>
        <v>11</v>
      </c>
      <c r="E38" s="41">
        <v>91460698</v>
      </c>
      <c r="F38" s="7">
        <f t="shared" si="0"/>
        <v>13</v>
      </c>
      <c r="G38" s="41" t="s">
        <v>110</v>
      </c>
      <c r="H38" s="45" t="s">
        <v>110</v>
      </c>
    </row>
    <row r="39" spans="1:8" ht="13.5" customHeight="1">
      <c r="B39" s="81" t="s">
        <v>49</v>
      </c>
      <c r="C39" s="41">
        <v>29368266</v>
      </c>
      <c r="D39" s="7">
        <f t="shared" si="1"/>
        <v>29</v>
      </c>
      <c r="E39" s="41">
        <v>23444141</v>
      </c>
      <c r="F39" s="7">
        <f t="shared" si="0"/>
        <v>28</v>
      </c>
      <c r="G39" s="41" t="s">
        <v>110</v>
      </c>
      <c r="H39" s="45" t="s">
        <v>110</v>
      </c>
    </row>
    <row r="40" spans="1:8" ht="13.5" customHeight="1">
      <c r="B40" s="81" t="s">
        <v>50</v>
      </c>
      <c r="C40" s="41">
        <v>43965127</v>
      </c>
      <c r="D40" s="7">
        <f t="shared" si="1"/>
        <v>25</v>
      </c>
      <c r="E40" s="41">
        <v>29083078</v>
      </c>
      <c r="F40" s="7">
        <f t="shared" si="0"/>
        <v>23</v>
      </c>
      <c r="G40" s="41" t="s">
        <v>110</v>
      </c>
      <c r="H40" s="45" t="s">
        <v>110</v>
      </c>
    </row>
    <row r="41" spans="1:8" ht="13.5" customHeight="1">
      <c r="B41" s="81" t="s">
        <v>51</v>
      </c>
      <c r="C41" s="41">
        <v>24531097</v>
      </c>
      <c r="D41" s="7">
        <f t="shared" si="1"/>
        <v>32</v>
      </c>
      <c r="E41" s="41">
        <v>24163953</v>
      </c>
      <c r="F41" s="7">
        <f t="shared" si="0"/>
        <v>27</v>
      </c>
      <c r="G41" s="41" t="s">
        <v>110</v>
      </c>
      <c r="H41" s="45" t="s">
        <v>110</v>
      </c>
    </row>
    <row r="42" spans="1:8" ht="13.5" customHeight="1">
      <c r="A42" s="82"/>
      <c r="B42" s="81" t="s">
        <v>52</v>
      </c>
      <c r="C42" s="41">
        <v>55616672</v>
      </c>
      <c r="D42" s="7">
        <f t="shared" si="1"/>
        <v>22</v>
      </c>
      <c r="E42" s="41">
        <v>34005518</v>
      </c>
      <c r="F42" s="7">
        <f t="shared" si="0"/>
        <v>21</v>
      </c>
      <c r="G42" s="41" t="s">
        <v>110</v>
      </c>
      <c r="H42" s="45" t="s">
        <v>110</v>
      </c>
    </row>
    <row r="43" spans="1:8" ht="13.5" customHeight="1">
      <c r="B43" s="81" t="s">
        <v>53</v>
      </c>
      <c r="C43" s="41">
        <v>9480496</v>
      </c>
      <c r="D43" s="7">
        <f t="shared" si="1"/>
        <v>41</v>
      </c>
      <c r="E43" s="41">
        <v>8249100</v>
      </c>
      <c r="F43" s="7">
        <f t="shared" si="0"/>
        <v>39</v>
      </c>
      <c r="G43" s="41" t="s">
        <v>110</v>
      </c>
      <c r="H43" s="45" t="s">
        <v>110</v>
      </c>
    </row>
    <row r="44" spans="1:8" ht="13.5" customHeight="1">
      <c r="B44" s="81" t="s">
        <v>54</v>
      </c>
      <c r="C44" s="41">
        <v>34055564</v>
      </c>
      <c r="D44" s="7">
        <f t="shared" si="1"/>
        <v>28</v>
      </c>
      <c r="E44" s="41">
        <v>25446722</v>
      </c>
      <c r="F44" s="7">
        <f t="shared" si="0"/>
        <v>26</v>
      </c>
      <c r="G44" s="41" t="s">
        <v>110</v>
      </c>
      <c r="H44" s="45" t="s">
        <v>110</v>
      </c>
    </row>
    <row r="45" spans="1:8" ht="13.5" customHeight="1">
      <c r="B45" s="81" t="s">
        <v>55</v>
      </c>
      <c r="C45" s="41">
        <v>26180433</v>
      </c>
      <c r="D45" s="7">
        <f t="shared" si="1"/>
        <v>30</v>
      </c>
      <c r="E45" s="41">
        <v>21967172</v>
      </c>
      <c r="F45" s="7">
        <f t="shared" si="0"/>
        <v>30</v>
      </c>
      <c r="G45" s="41" t="s">
        <v>110</v>
      </c>
      <c r="H45" s="45" t="s">
        <v>110</v>
      </c>
    </row>
    <row r="46" spans="1:8" ht="13.5" customHeight="1">
      <c r="B46" s="81" t="s">
        <v>56</v>
      </c>
      <c r="C46" s="42">
        <v>8890684</v>
      </c>
      <c r="D46" s="7">
        <f t="shared" si="1"/>
        <v>42</v>
      </c>
      <c r="E46" s="42">
        <v>7602900</v>
      </c>
      <c r="F46" s="7">
        <f t="shared" si="0"/>
        <v>40</v>
      </c>
      <c r="G46" s="41" t="s">
        <v>110</v>
      </c>
      <c r="H46" s="45" t="s">
        <v>110</v>
      </c>
    </row>
    <row r="47" spans="1:8" ht="13.5" customHeight="1">
      <c r="B47" s="81" t="s">
        <v>57</v>
      </c>
      <c r="C47" s="42">
        <v>8188923</v>
      </c>
      <c r="D47" s="7">
        <f t="shared" si="1"/>
        <v>43</v>
      </c>
      <c r="E47" s="42">
        <v>4574728</v>
      </c>
      <c r="F47" s="7">
        <f t="shared" si="0"/>
        <v>43</v>
      </c>
      <c r="G47" s="41" t="s">
        <v>110</v>
      </c>
      <c r="H47" s="45" t="s">
        <v>110</v>
      </c>
    </row>
    <row r="48" spans="1:8" ht="13.5" customHeight="1">
      <c r="B48" s="81" t="s">
        <v>58</v>
      </c>
      <c r="C48" s="42">
        <v>11322649</v>
      </c>
      <c r="D48" s="7">
        <f t="shared" si="1"/>
        <v>39</v>
      </c>
      <c r="E48" s="42">
        <v>8833426</v>
      </c>
      <c r="F48" s="7">
        <f t="shared" si="0"/>
        <v>38</v>
      </c>
      <c r="G48" s="41" t="s">
        <v>110</v>
      </c>
      <c r="H48" s="45" t="s">
        <v>110</v>
      </c>
    </row>
    <row r="49" spans="2:9" ht="13.5" customHeight="1">
      <c r="B49" s="81" t="s">
        <v>59</v>
      </c>
      <c r="C49" s="42">
        <v>5868389</v>
      </c>
      <c r="D49" s="7">
        <f t="shared" si="1"/>
        <v>44</v>
      </c>
      <c r="E49" s="42">
        <v>2746910</v>
      </c>
      <c r="F49" s="7">
        <f t="shared" si="0"/>
        <v>45</v>
      </c>
      <c r="G49" s="41" t="s">
        <v>110</v>
      </c>
      <c r="H49" s="45" t="s">
        <v>110</v>
      </c>
    </row>
    <row r="50" spans="2:9" ht="13.5" customHeight="1">
      <c r="B50" s="81" t="s">
        <v>60</v>
      </c>
      <c r="C50" s="42">
        <v>12019250</v>
      </c>
      <c r="D50" s="7">
        <f t="shared" si="1"/>
        <v>38</v>
      </c>
      <c r="E50" s="42">
        <v>7232235</v>
      </c>
      <c r="F50" s="7">
        <f t="shared" si="0"/>
        <v>41</v>
      </c>
      <c r="G50" s="41" t="s">
        <v>110</v>
      </c>
      <c r="H50" s="45" t="s">
        <v>110</v>
      </c>
    </row>
    <row r="51" spans="2:9" ht="13.5" customHeight="1">
      <c r="B51" s="81" t="s">
        <v>61</v>
      </c>
      <c r="C51" s="42">
        <v>13512186</v>
      </c>
      <c r="D51" s="7">
        <f t="shared" si="1"/>
        <v>36</v>
      </c>
      <c r="E51" s="42">
        <v>5926428</v>
      </c>
      <c r="F51" s="7">
        <f t="shared" si="0"/>
        <v>42</v>
      </c>
      <c r="G51" s="41" t="s">
        <v>110</v>
      </c>
      <c r="H51" s="45" t="s">
        <v>110</v>
      </c>
    </row>
    <row r="52" spans="2:9" ht="13.5" customHeight="1">
      <c r="B52" s="81" t="s">
        <v>62</v>
      </c>
      <c r="C52" s="42">
        <v>39932181</v>
      </c>
      <c r="D52" s="7">
        <f t="shared" si="1"/>
        <v>26</v>
      </c>
      <c r="E52" s="42">
        <v>34002075</v>
      </c>
      <c r="F52" s="7">
        <f t="shared" si="0"/>
        <v>22</v>
      </c>
      <c r="G52" s="41" t="s">
        <v>110</v>
      </c>
      <c r="H52" s="45" t="s">
        <v>110</v>
      </c>
    </row>
    <row r="53" spans="2:9" ht="13.5" customHeight="1">
      <c r="B53" s="81" t="s">
        <v>63</v>
      </c>
      <c r="C53" s="42">
        <v>24930264</v>
      </c>
      <c r="D53" s="7">
        <f t="shared" si="1"/>
        <v>31</v>
      </c>
      <c r="E53" s="42">
        <v>15580944</v>
      </c>
      <c r="F53" s="7">
        <f t="shared" si="0"/>
        <v>33</v>
      </c>
      <c r="G53" s="41" t="s">
        <v>110</v>
      </c>
      <c r="H53" s="45" t="s">
        <v>110</v>
      </c>
    </row>
    <row r="54" spans="2:9" ht="13.5" customHeight="1" thickBot="1">
      <c r="B54" s="83"/>
      <c r="C54" s="71"/>
      <c r="D54" s="84"/>
      <c r="E54" s="73"/>
      <c r="F54" s="43"/>
      <c r="G54" s="31"/>
      <c r="H54" s="85"/>
    </row>
    <row r="55" spans="2:9" ht="13.5" customHeight="1">
      <c r="B55" s="86" t="s">
        <v>66</v>
      </c>
      <c r="C55" s="86"/>
      <c r="D55" s="86"/>
      <c r="E55" s="86"/>
      <c r="F55" s="147"/>
      <c r="G55" s="147"/>
      <c r="H55" s="147"/>
    </row>
    <row r="56" spans="2:9" s="89" customFormat="1" ht="13.5" customHeight="1">
      <c r="B56" s="87" t="s">
        <v>112</v>
      </c>
      <c r="C56" s="88"/>
      <c r="D56" s="88"/>
      <c r="E56" s="88"/>
      <c r="F56" s="88"/>
      <c r="G56" s="88"/>
      <c r="H56" s="88"/>
      <c r="I56" s="88"/>
    </row>
    <row r="57" spans="2:9" s="89" customFormat="1" ht="13.5" customHeight="1">
      <c r="B57" s="88"/>
      <c r="C57" s="88"/>
      <c r="D57" s="88"/>
      <c r="E57" s="88"/>
      <c r="F57" s="88"/>
      <c r="G57" s="88"/>
      <c r="H57" s="88"/>
      <c r="I57" s="88"/>
    </row>
    <row r="58" spans="2:9" s="89" customFormat="1" ht="13.5" customHeight="1">
      <c r="B58" s="88"/>
      <c r="C58" s="88"/>
      <c r="D58" s="88"/>
      <c r="E58" s="88"/>
      <c r="F58" s="88"/>
      <c r="G58" s="88"/>
      <c r="H58" s="88"/>
      <c r="I58" s="88"/>
    </row>
    <row r="59" spans="2:9" s="89" customFormat="1" ht="13.5" customHeight="1">
      <c r="B59" s="88"/>
      <c r="C59" s="88"/>
      <c r="D59" s="88"/>
      <c r="E59" s="88"/>
      <c r="F59" s="88"/>
      <c r="G59" s="88"/>
      <c r="H59" s="88"/>
      <c r="I59" s="88"/>
    </row>
    <row r="60" spans="2:9" s="89" customFormat="1">
      <c r="B60" s="88"/>
      <c r="C60" s="88"/>
      <c r="D60" s="88"/>
      <c r="E60" s="88"/>
      <c r="F60" s="88"/>
      <c r="G60" s="88"/>
      <c r="H60" s="88"/>
      <c r="I60" s="88"/>
    </row>
    <row r="61" spans="2:9" s="89" customFormat="1">
      <c r="B61" s="88"/>
      <c r="C61" s="88"/>
      <c r="D61" s="88"/>
      <c r="E61" s="88"/>
      <c r="F61" s="88"/>
      <c r="G61" s="88"/>
      <c r="H61" s="88"/>
      <c r="I61" s="88"/>
    </row>
  </sheetData>
  <mergeCells count="6">
    <mergeCell ref="F55:H55"/>
    <mergeCell ref="F3:H3"/>
    <mergeCell ref="B4:B5"/>
    <mergeCell ref="C4:D4"/>
    <mergeCell ref="E4:F4"/>
    <mergeCell ref="G4:H4"/>
  </mergeCells>
  <phoneticPr fontId="7"/>
  <pageMargins left="0.70866141732283472" right="0.70866141732283472" top="0.74803149606299213" bottom="0.74803149606299213" header="0.31496062992125984" footer="0.31496062992125984"/>
  <pageSetup paperSize="9" orientation="portrait" r:id="rId1"/>
  <headerFooter scaleWithDoc="0" alignWithMargins="0">
    <oddFooter>&amp;C77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L65"/>
  <sheetViews>
    <sheetView view="pageBreakPreview" zoomScaleNormal="100" zoomScaleSheetLayoutView="100" workbookViewId="0"/>
  </sheetViews>
  <sheetFormatPr defaultColWidth="9" defaultRowHeight="13"/>
  <cols>
    <col min="1" max="1" width="5.81640625" style="5" customWidth="1"/>
    <col min="2" max="2" width="11.81640625" style="5" customWidth="1"/>
    <col min="3" max="3" width="11.6328125" style="5" customWidth="1"/>
    <col min="4" max="4" width="5.6328125" style="5" customWidth="1"/>
    <col min="5" max="5" width="11.6328125" style="5" customWidth="1"/>
    <col min="6" max="6" width="5.6328125" style="5" customWidth="1"/>
    <col min="7" max="7" width="11.6328125" style="5" customWidth="1"/>
    <col min="8" max="8" width="5.6328125" style="5" customWidth="1"/>
    <col min="9" max="9" width="11.6328125" style="5" customWidth="1"/>
    <col min="10" max="10" width="5.6328125" style="5" customWidth="1"/>
    <col min="11" max="11" width="9" style="90"/>
    <col min="12" max="12" width="9" style="102"/>
    <col min="13" max="16384" width="9" style="5"/>
  </cols>
  <sheetData>
    <row r="2" spans="2:10" ht="19.5" customHeight="1">
      <c r="B2" s="9" t="s">
        <v>117</v>
      </c>
    </row>
    <row r="3" spans="2:10" ht="13.5" thickBot="1">
      <c r="B3" s="18"/>
      <c r="C3" s="19"/>
      <c r="D3" s="19"/>
      <c r="E3" s="20"/>
      <c r="F3" s="53"/>
      <c r="G3" s="53"/>
      <c r="H3" s="156" t="s">
        <v>65</v>
      </c>
      <c r="I3" s="156"/>
      <c r="J3" s="156"/>
    </row>
    <row r="4" spans="2:10">
      <c r="B4" s="158" t="s">
        <v>109</v>
      </c>
      <c r="C4" s="153" t="s">
        <v>113</v>
      </c>
      <c r="D4" s="160"/>
      <c r="E4" s="153" t="s">
        <v>115</v>
      </c>
      <c r="F4" s="155"/>
      <c r="G4" s="153" t="s">
        <v>118</v>
      </c>
      <c r="H4" s="155"/>
      <c r="I4" s="153" t="s">
        <v>121</v>
      </c>
      <c r="J4" s="155"/>
    </row>
    <row r="5" spans="2:10">
      <c r="B5" s="159"/>
      <c r="C5" s="21"/>
      <c r="D5" s="10" t="s">
        <v>18</v>
      </c>
      <c r="E5" s="44"/>
      <c r="F5" s="22" t="s">
        <v>18</v>
      </c>
      <c r="G5" s="44"/>
      <c r="H5" s="22" t="s">
        <v>18</v>
      </c>
      <c r="I5" s="44"/>
      <c r="J5" s="22" t="s">
        <v>18</v>
      </c>
    </row>
    <row r="6" spans="2:10" ht="13.5" customHeight="1">
      <c r="B6" s="13"/>
      <c r="C6" s="32"/>
      <c r="D6" s="40"/>
      <c r="E6" s="32"/>
      <c r="F6" s="33"/>
      <c r="G6" s="32"/>
      <c r="H6" s="33"/>
      <c r="I6" s="32"/>
      <c r="J6" s="33"/>
    </row>
    <row r="7" spans="2:10" ht="13.5" customHeight="1">
      <c r="B7" s="14" t="s">
        <v>19</v>
      </c>
      <c r="C7" s="35">
        <v>2205.2312663080988</v>
      </c>
      <c r="D7" s="34">
        <f>RANK(C7,$C$7:$C$53,0)</f>
        <v>30</v>
      </c>
      <c r="E7" s="35">
        <v>2055.8157108932005</v>
      </c>
      <c r="F7" s="36">
        <f>RANK(E7,$E$7:$E$53,0)</f>
        <v>33</v>
      </c>
      <c r="G7" s="35">
        <v>2244.7647716654719</v>
      </c>
      <c r="H7" s="36">
        <f>RANK(G7,$G$7:$G$53,0)</f>
        <v>33</v>
      </c>
      <c r="I7" s="35">
        <v>2345.5501912708028</v>
      </c>
      <c r="J7" s="36">
        <f>RANK(I7,$I$7:$I$53,0)</f>
        <v>32</v>
      </c>
    </row>
    <row r="8" spans="2:10" ht="13.5" customHeight="1">
      <c r="B8" s="15"/>
      <c r="C8" s="23"/>
      <c r="D8" s="7"/>
      <c r="E8" s="23"/>
      <c r="F8" s="8"/>
      <c r="G8" s="23"/>
      <c r="H8" s="8"/>
      <c r="I8" s="23"/>
      <c r="J8" s="8"/>
    </row>
    <row r="9" spans="2:10" ht="13.5" customHeight="1">
      <c r="B9" s="15" t="s">
        <v>20</v>
      </c>
      <c r="C9" s="37">
        <v>2919.3303664832401</v>
      </c>
      <c r="D9" s="7">
        <f t="shared" ref="D9:D21" si="0">RANK(C9,$C$7:$C$53,0)</f>
        <v>6</v>
      </c>
      <c r="E9" s="37">
        <v>2740.0687979403165</v>
      </c>
      <c r="F9" s="8">
        <f t="shared" ref="F9:F21" si="1">RANK(E9,$E$7:$E$53,0)</f>
        <v>6</v>
      </c>
      <c r="G9" s="37">
        <v>2995.1998504294606</v>
      </c>
      <c r="H9" s="8">
        <f t="shared" ref="H9:H21" si="2">RANK(G9,$G$7:$G$53,0)</f>
        <v>8</v>
      </c>
      <c r="I9" s="37">
        <v>3089.4753397840632</v>
      </c>
      <c r="J9" s="8">
        <f t="shared" ref="J9:J21" si="3">RANK(I9,$I$7:$I$53,0)</f>
        <v>8</v>
      </c>
    </row>
    <row r="10" spans="2:10" ht="13.5" customHeight="1">
      <c r="B10" s="15" t="s">
        <v>21</v>
      </c>
      <c r="C10" s="37">
        <v>2526.053904742218</v>
      </c>
      <c r="D10" s="7">
        <f t="shared" si="0"/>
        <v>14</v>
      </c>
      <c r="E10" s="37">
        <v>2370.9754137899663</v>
      </c>
      <c r="F10" s="8">
        <f t="shared" si="1"/>
        <v>14</v>
      </c>
      <c r="G10" s="37">
        <v>2577.2681720764576</v>
      </c>
      <c r="H10" s="8">
        <f t="shared" si="2"/>
        <v>16</v>
      </c>
      <c r="I10" s="37">
        <v>2632.5534680692631</v>
      </c>
      <c r="J10" s="8">
        <f t="shared" si="3"/>
        <v>17</v>
      </c>
    </row>
    <row r="11" spans="2:10" ht="13.5" customHeight="1">
      <c r="B11" s="15" t="s">
        <v>22</v>
      </c>
      <c r="C11" s="37">
        <v>2435.6696130023665</v>
      </c>
      <c r="D11" s="7">
        <f t="shared" si="0"/>
        <v>17</v>
      </c>
      <c r="E11" s="37">
        <v>2174.0538859809903</v>
      </c>
      <c r="F11" s="8">
        <f t="shared" si="1"/>
        <v>23</v>
      </c>
      <c r="G11" s="37">
        <v>2529.7516421621763</v>
      </c>
      <c r="H11" s="8">
        <f t="shared" si="2"/>
        <v>18</v>
      </c>
      <c r="I11" s="37">
        <v>2710.7167304136069</v>
      </c>
      <c r="J11" s="8">
        <f t="shared" si="3"/>
        <v>15</v>
      </c>
    </row>
    <row r="12" spans="2:10" ht="13.5" customHeight="1">
      <c r="B12" s="15" t="s">
        <v>23</v>
      </c>
      <c r="C12" s="37">
        <v>2171.5407234138097</v>
      </c>
      <c r="D12" s="7">
        <f t="shared" si="0"/>
        <v>31</v>
      </c>
      <c r="E12" s="37">
        <v>2080.735492693585</v>
      </c>
      <c r="F12" s="8">
        <f t="shared" si="1"/>
        <v>31</v>
      </c>
      <c r="G12" s="37">
        <v>2249.5790202642279</v>
      </c>
      <c r="H12" s="8">
        <f t="shared" si="2"/>
        <v>32</v>
      </c>
      <c r="I12" s="37">
        <v>2295.2176579636953</v>
      </c>
      <c r="J12" s="8">
        <f t="shared" si="3"/>
        <v>36</v>
      </c>
    </row>
    <row r="13" spans="2:10" ht="13.5" customHeight="1">
      <c r="B13" s="15" t="s">
        <v>24</v>
      </c>
      <c r="C13" s="37">
        <v>2335.3022908191074</v>
      </c>
      <c r="D13" s="7">
        <f t="shared" si="0"/>
        <v>23</v>
      </c>
      <c r="E13" s="37">
        <v>2153.6924326543453</v>
      </c>
      <c r="F13" s="8">
        <f t="shared" si="1"/>
        <v>24</v>
      </c>
      <c r="G13" s="37">
        <v>2437.2522288842592</v>
      </c>
      <c r="H13" s="8">
        <f t="shared" si="2"/>
        <v>23</v>
      </c>
      <c r="I13" s="37">
        <v>2461.9326890227944</v>
      </c>
      <c r="J13" s="8">
        <f t="shared" si="3"/>
        <v>25</v>
      </c>
    </row>
    <row r="14" spans="2:10" ht="13.5" customHeight="1">
      <c r="B14" s="15" t="s">
        <v>25</v>
      </c>
      <c r="C14" s="37">
        <v>2427.8995773510869</v>
      </c>
      <c r="D14" s="7">
        <f t="shared" si="0"/>
        <v>19</v>
      </c>
      <c r="E14" s="37">
        <v>2279.7011617411458</v>
      </c>
      <c r="F14" s="8">
        <f t="shared" si="1"/>
        <v>18</v>
      </c>
      <c r="G14" s="37">
        <v>2450.3961776195456</v>
      </c>
      <c r="H14" s="8">
        <f t="shared" si="2"/>
        <v>22</v>
      </c>
      <c r="I14" s="37">
        <v>2530.6619191648801</v>
      </c>
      <c r="J14" s="8">
        <f t="shared" si="3"/>
        <v>20</v>
      </c>
    </row>
    <row r="15" spans="2:10" ht="13.5" customHeight="1">
      <c r="B15" s="15" t="s">
        <v>26</v>
      </c>
      <c r="C15" s="37">
        <v>2321.3605752837557</v>
      </c>
      <c r="D15" s="7">
        <f t="shared" si="0"/>
        <v>26</v>
      </c>
      <c r="E15" s="37">
        <v>2131.7261579467463</v>
      </c>
      <c r="F15" s="8">
        <f t="shared" si="1"/>
        <v>26</v>
      </c>
      <c r="G15" s="37">
        <v>2346.0078143471746</v>
      </c>
      <c r="H15" s="8">
        <f t="shared" si="2"/>
        <v>26</v>
      </c>
      <c r="I15" s="37">
        <v>2468.7584293847417</v>
      </c>
      <c r="J15" s="8">
        <f t="shared" si="3"/>
        <v>24</v>
      </c>
    </row>
    <row r="16" spans="2:10" ht="13.5" customHeight="1">
      <c r="B16" s="15" t="s">
        <v>27</v>
      </c>
      <c r="C16" s="37">
        <v>2766.169511620084</v>
      </c>
      <c r="D16" s="7">
        <f t="shared" si="0"/>
        <v>9</v>
      </c>
      <c r="E16" s="37">
        <v>2552.0908333852049</v>
      </c>
      <c r="F16" s="8">
        <f t="shared" si="1"/>
        <v>8</v>
      </c>
      <c r="G16" s="37">
        <v>2891.0908142939575</v>
      </c>
      <c r="H16" s="8">
        <f t="shared" si="2"/>
        <v>11</v>
      </c>
      <c r="I16" s="37">
        <v>2836.4824087208035</v>
      </c>
      <c r="J16" s="8">
        <f t="shared" si="3"/>
        <v>10</v>
      </c>
    </row>
    <row r="17" spans="2:10" ht="13.5" customHeight="1">
      <c r="B17" s="15" t="s">
        <v>28</v>
      </c>
      <c r="C17" s="37">
        <v>2463.8945354944844</v>
      </c>
      <c r="D17" s="7">
        <f t="shared" si="0"/>
        <v>15</v>
      </c>
      <c r="E17" s="37">
        <v>2390.1293719963846</v>
      </c>
      <c r="F17" s="8">
        <f t="shared" si="1"/>
        <v>13</v>
      </c>
      <c r="G17" s="37">
        <v>2579.1408159246448</v>
      </c>
      <c r="H17" s="8">
        <f t="shared" si="2"/>
        <v>15</v>
      </c>
      <c r="I17" s="37">
        <v>2694.6028163809069</v>
      </c>
      <c r="J17" s="8">
        <f t="shared" si="3"/>
        <v>16</v>
      </c>
    </row>
    <row r="18" spans="2:10" ht="13.5" customHeight="1">
      <c r="B18" s="15" t="s">
        <v>29</v>
      </c>
      <c r="C18" s="37">
        <v>2274.702486881215</v>
      </c>
      <c r="D18" s="7">
        <f t="shared" si="0"/>
        <v>28</v>
      </c>
      <c r="E18" s="37">
        <v>2105.9590243176149</v>
      </c>
      <c r="F18" s="8">
        <f t="shared" si="1"/>
        <v>27</v>
      </c>
      <c r="G18" s="37">
        <v>2312.6931748304751</v>
      </c>
      <c r="H18" s="8">
        <f t="shared" si="2"/>
        <v>29</v>
      </c>
      <c r="I18" s="37">
        <v>2367.9646212703983</v>
      </c>
      <c r="J18" s="8">
        <f t="shared" si="3"/>
        <v>29</v>
      </c>
    </row>
    <row r="19" spans="2:10" ht="13.5" customHeight="1">
      <c r="B19" s="15" t="s">
        <v>30</v>
      </c>
      <c r="C19" s="37">
        <v>2429.1075233668134</v>
      </c>
      <c r="D19" s="7">
        <f t="shared" si="0"/>
        <v>18</v>
      </c>
      <c r="E19" s="37">
        <v>2332.090651699637</v>
      </c>
      <c r="F19" s="8">
        <f t="shared" si="1"/>
        <v>16</v>
      </c>
      <c r="G19" s="37">
        <v>2504.6645678010132</v>
      </c>
      <c r="H19" s="8">
        <f t="shared" si="2"/>
        <v>19</v>
      </c>
      <c r="I19" s="37">
        <v>2564.651623983551</v>
      </c>
      <c r="J19" s="8">
        <f t="shared" si="3"/>
        <v>18</v>
      </c>
    </row>
    <row r="20" spans="2:10" ht="13.5" customHeight="1">
      <c r="B20" s="15" t="s">
        <v>31</v>
      </c>
      <c r="C20" s="37">
        <v>2573.9605465603554</v>
      </c>
      <c r="D20" s="7">
        <f t="shared" si="0"/>
        <v>13</v>
      </c>
      <c r="E20" s="37">
        <v>2349.9267308456615</v>
      </c>
      <c r="F20" s="8">
        <f t="shared" si="1"/>
        <v>15</v>
      </c>
      <c r="G20" s="37">
        <v>2774.748095428854</v>
      </c>
      <c r="H20" s="8">
        <f t="shared" si="2"/>
        <v>12</v>
      </c>
      <c r="I20" s="37">
        <v>2811.6400360745674</v>
      </c>
      <c r="J20" s="8">
        <f t="shared" si="3"/>
        <v>11</v>
      </c>
    </row>
    <row r="21" spans="2:10" ht="13.5" customHeight="1">
      <c r="B21" s="15" t="s">
        <v>32</v>
      </c>
      <c r="C21" s="37">
        <v>2960.201738441931</v>
      </c>
      <c r="D21" s="7">
        <f t="shared" si="0"/>
        <v>5</v>
      </c>
      <c r="E21" s="37">
        <v>2811.6825482406489</v>
      </c>
      <c r="F21" s="8">
        <f t="shared" si="1"/>
        <v>5</v>
      </c>
      <c r="G21" s="37">
        <v>3178.1419410452409</v>
      </c>
      <c r="H21" s="8">
        <f t="shared" si="2"/>
        <v>4</v>
      </c>
      <c r="I21" s="37">
        <v>3397.561466371641</v>
      </c>
      <c r="J21" s="8">
        <f t="shared" si="3"/>
        <v>3</v>
      </c>
    </row>
    <row r="22" spans="2:10" ht="13.5" customHeight="1">
      <c r="B22" s="15"/>
      <c r="C22" s="23"/>
      <c r="D22" s="7"/>
      <c r="E22" s="23"/>
      <c r="F22" s="8"/>
      <c r="G22" s="23"/>
      <c r="H22" s="8"/>
      <c r="I22" s="23"/>
      <c r="J22" s="8"/>
    </row>
    <row r="23" spans="2:10" ht="13.5" customHeight="1">
      <c r="B23" s="15" t="s">
        <v>33</v>
      </c>
      <c r="C23" s="37">
        <v>1942.0574425077396</v>
      </c>
      <c r="D23" s="7">
        <f t="shared" ref="D23:D53" si="4">RANK(C23,$C$7:$C$53,0)</f>
        <v>43</v>
      </c>
      <c r="E23" s="37">
        <v>1808.9216372828384</v>
      </c>
      <c r="F23" s="8">
        <f t="shared" ref="F23:F53" si="5">RANK(E23,$E$7:$E$53,0)</f>
        <v>44</v>
      </c>
      <c r="G23" s="37">
        <v>1940.8926110996165</v>
      </c>
      <c r="H23" s="8">
        <f t="shared" ref="H23:H53" si="6">RANK(G23,$G$7:$G$53,0)</f>
        <v>44</v>
      </c>
      <c r="I23" s="37">
        <v>2006.9491339817316</v>
      </c>
      <c r="J23" s="8">
        <f t="shared" ref="J23:J53" si="7">RANK(I23,$I$7:$I$53,0)</f>
        <v>44</v>
      </c>
    </row>
    <row r="24" spans="2:10" ht="13.5" customHeight="1">
      <c r="B24" s="15" t="s">
        <v>34</v>
      </c>
      <c r="C24" s="37">
        <v>2153.461297485374</v>
      </c>
      <c r="D24" s="7">
        <f t="shared" si="4"/>
        <v>34</v>
      </c>
      <c r="E24" s="37">
        <v>2099.1189697671266</v>
      </c>
      <c r="F24" s="8">
        <f t="shared" si="5"/>
        <v>29</v>
      </c>
      <c r="G24" s="37">
        <v>2197.2865468121422</v>
      </c>
      <c r="H24" s="8">
        <f t="shared" si="6"/>
        <v>38</v>
      </c>
      <c r="I24" s="37">
        <v>2244.3339292900309</v>
      </c>
      <c r="J24" s="8">
        <f t="shared" si="7"/>
        <v>42</v>
      </c>
    </row>
    <row r="25" spans="2:10" ht="13.5" customHeight="1">
      <c r="B25" s="15" t="s">
        <v>35</v>
      </c>
      <c r="C25" s="37">
        <v>2594.1939870022093</v>
      </c>
      <c r="D25" s="7">
        <f t="shared" si="4"/>
        <v>12</v>
      </c>
      <c r="E25" s="37">
        <v>2513.6675470352366</v>
      </c>
      <c r="F25" s="8">
        <f t="shared" si="5"/>
        <v>9</v>
      </c>
      <c r="G25" s="37">
        <v>3066.6978495635344</v>
      </c>
      <c r="H25" s="8">
        <f t="shared" si="6"/>
        <v>7</v>
      </c>
      <c r="I25" s="37">
        <v>3333.9235180321721</v>
      </c>
      <c r="J25" s="8">
        <f t="shared" si="7"/>
        <v>4</v>
      </c>
    </row>
    <row r="26" spans="2:10" ht="13.5" customHeight="1">
      <c r="B26" s="15" t="s">
        <v>36</v>
      </c>
      <c r="C26" s="37">
        <v>2670.5938353802953</v>
      </c>
      <c r="D26" s="7">
        <f t="shared" si="4"/>
        <v>11</v>
      </c>
      <c r="E26" s="37">
        <v>2396.8675565264052</v>
      </c>
      <c r="F26" s="8">
        <f t="shared" si="5"/>
        <v>12</v>
      </c>
      <c r="G26" s="37">
        <v>2653.1766721190193</v>
      </c>
      <c r="H26" s="8">
        <f t="shared" si="6"/>
        <v>14</v>
      </c>
      <c r="I26" s="37">
        <v>2727.9457433105158</v>
      </c>
      <c r="J26" s="8">
        <f t="shared" si="7"/>
        <v>14</v>
      </c>
    </row>
    <row r="27" spans="2:10" ht="13.5" customHeight="1">
      <c r="B27" s="15" t="s">
        <v>37</v>
      </c>
      <c r="C27" s="37">
        <v>2328.593006220553</v>
      </c>
      <c r="D27" s="7">
        <f t="shared" si="4"/>
        <v>24</v>
      </c>
      <c r="E27" s="37">
        <v>2192.2556742589304</v>
      </c>
      <c r="F27" s="8">
        <f t="shared" si="5"/>
        <v>22</v>
      </c>
      <c r="G27" s="37">
        <v>2465.2754139513995</v>
      </c>
      <c r="H27" s="8">
        <f t="shared" si="6"/>
        <v>20</v>
      </c>
      <c r="I27" s="37">
        <v>2444.9829772766925</v>
      </c>
      <c r="J27" s="8">
        <f t="shared" si="7"/>
        <v>26</v>
      </c>
    </row>
    <row r="28" spans="2:10" ht="13.5" customHeight="1">
      <c r="B28" s="15" t="s">
        <v>38</v>
      </c>
      <c r="C28" s="37">
        <v>3106.7885240229839</v>
      </c>
      <c r="D28" s="7">
        <f t="shared" si="4"/>
        <v>3</v>
      </c>
      <c r="E28" s="37">
        <v>2875.5082311411588</v>
      </c>
      <c r="F28" s="8">
        <f t="shared" si="5"/>
        <v>4</v>
      </c>
      <c r="G28" s="37">
        <v>3143.7238981887581</v>
      </c>
      <c r="H28" s="8">
        <f t="shared" si="6"/>
        <v>5</v>
      </c>
      <c r="I28" s="37">
        <v>3236.3244044499602</v>
      </c>
      <c r="J28" s="8">
        <f t="shared" si="7"/>
        <v>6</v>
      </c>
    </row>
    <row r="29" spans="2:10" ht="13.5" customHeight="1">
      <c r="B29" s="15" t="s">
        <v>39</v>
      </c>
      <c r="C29" s="37">
        <v>3214.5967674802837</v>
      </c>
      <c r="D29" s="7">
        <f t="shared" si="4"/>
        <v>2</v>
      </c>
      <c r="E29" s="37">
        <v>3113.6635944398922</v>
      </c>
      <c r="F29" s="8">
        <f t="shared" si="5"/>
        <v>1</v>
      </c>
      <c r="G29" s="37">
        <v>3533.981262403152</v>
      </c>
      <c r="H29" s="8">
        <f t="shared" si="6"/>
        <v>1</v>
      </c>
      <c r="I29" s="37">
        <v>3640.3935941058862</v>
      </c>
      <c r="J29" s="8">
        <f t="shared" si="7"/>
        <v>1</v>
      </c>
    </row>
    <row r="30" spans="2:10" ht="13.5" customHeight="1">
      <c r="B30" s="15" t="s">
        <v>40</v>
      </c>
      <c r="C30" s="37">
        <v>2328.0253422342694</v>
      </c>
      <c r="D30" s="7">
        <f t="shared" si="4"/>
        <v>25</v>
      </c>
      <c r="E30" s="37">
        <v>2080.6388105735005</v>
      </c>
      <c r="F30" s="8">
        <f t="shared" si="5"/>
        <v>32</v>
      </c>
      <c r="G30" s="37">
        <v>2318.4156325362028</v>
      </c>
      <c r="H30" s="8">
        <f t="shared" si="6"/>
        <v>27</v>
      </c>
      <c r="I30" s="37">
        <v>2505.2877637145934</v>
      </c>
      <c r="J30" s="8">
        <f t="shared" si="7"/>
        <v>22</v>
      </c>
    </row>
    <row r="31" spans="2:10" ht="13.5" customHeight="1">
      <c r="B31" s="15" t="s">
        <v>41</v>
      </c>
      <c r="C31" s="37">
        <v>2154.1524649887383</v>
      </c>
      <c r="D31" s="7">
        <f t="shared" si="4"/>
        <v>33</v>
      </c>
      <c r="E31" s="37">
        <v>1980.8649136628042</v>
      </c>
      <c r="F31" s="8">
        <f t="shared" si="5"/>
        <v>36</v>
      </c>
      <c r="G31" s="37">
        <v>2239.8508025123388</v>
      </c>
      <c r="H31" s="8">
        <f t="shared" si="6"/>
        <v>34</v>
      </c>
      <c r="I31" s="37">
        <v>2332.5044823556682</v>
      </c>
      <c r="J31" s="8">
        <f t="shared" si="7"/>
        <v>33</v>
      </c>
    </row>
    <row r="32" spans="2:10" ht="13.5" customHeight="1">
      <c r="B32" s="15" t="s">
        <v>42</v>
      </c>
      <c r="C32" s="37">
        <v>2113.3593841543338</v>
      </c>
      <c r="D32" s="7">
        <f t="shared" si="4"/>
        <v>35</v>
      </c>
      <c r="E32" s="37">
        <v>1901.7935752109324</v>
      </c>
      <c r="F32" s="8">
        <f t="shared" si="5"/>
        <v>40</v>
      </c>
      <c r="G32" s="37">
        <v>2108.8429983174651</v>
      </c>
      <c r="H32" s="8">
        <f t="shared" si="6"/>
        <v>41</v>
      </c>
      <c r="I32" s="37">
        <v>2268.4463971910377</v>
      </c>
      <c r="J32" s="8">
        <f t="shared" si="7"/>
        <v>39</v>
      </c>
    </row>
    <row r="33" spans="2:10" ht="13.5" customHeight="1">
      <c r="B33" s="15" t="s">
        <v>43</v>
      </c>
      <c r="C33" s="37">
        <v>2377.5210800340587</v>
      </c>
      <c r="D33" s="7">
        <f t="shared" si="4"/>
        <v>20</v>
      </c>
      <c r="E33" s="37">
        <v>2140.636538260298</v>
      </c>
      <c r="F33" s="8">
        <f t="shared" si="5"/>
        <v>25</v>
      </c>
      <c r="G33" s="37">
        <v>2316.1750851903939</v>
      </c>
      <c r="H33" s="8">
        <f t="shared" si="6"/>
        <v>28</v>
      </c>
      <c r="I33" s="37">
        <v>2429.3449635247475</v>
      </c>
      <c r="J33" s="8">
        <f t="shared" si="7"/>
        <v>27</v>
      </c>
    </row>
    <row r="34" spans="2:10" ht="13.5" customHeight="1">
      <c r="B34" s="15" t="s">
        <v>44</v>
      </c>
      <c r="C34" s="37">
        <v>3021.1278074631118</v>
      </c>
      <c r="D34" s="7">
        <f t="shared" si="4"/>
        <v>4</v>
      </c>
      <c r="E34" s="37">
        <v>2889.3177243610216</v>
      </c>
      <c r="F34" s="8">
        <f t="shared" si="5"/>
        <v>3</v>
      </c>
      <c r="G34" s="37">
        <v>3135.7786529858154</v>
      </c>
      <c r="H34" s="8">
        <f t="shared" si="6"/>
        <v>6</v>
      </c>
      <c r="I34" s="37">
        <v>3301.9648271591841</v>
      </c>
      <c r="J34" s="8">
        <f t="shared" si="7"/>
        <v>5</v>
      </c>
    </row>
    <row r="35" spans="2:10" ht="13.5" customHeight="1">
      <c r="B35" s="15" t="s">
        <v>45</v>
      </c>
      <c r="C35" s="37">
        <v>2446.8205167981359</v>
      </c>
      <c r="D35" s="7">
        <f t="shared" si="4"/>
        <v>16</v>
      </c>
      <c r="E35" s="37">
        <v>2309.9639927735834</v>
      </c>
      <c r="F35" s="8">
        <f t="shared" si="5"/>
        <v>17</v>
      </c>
      <c r="G35" s="37">
        <v>2545.7507398429029</v>
      </c>
      <c r="H35" s="8">
        <f t="shared" si="6"/>
        <v>17</v>
      </c>
      <c r="I35" s="37">
        <v>2774.5382112603634</v>
      </c>
      <c r="J35" s="8">
        <f t="shared" si="7"/>
        <v>13</v>
      </c>
    </row>
    <row r="36" spans="2:10" ht="13.5" customHeight="1">
      <c r="B36" s="15" t="s">
        <v>46</v>
      </c>
      <c r="C36" s="37">
        <v>2301.298393259055</v>
      </c>
      <c r="D36" s="7">
        <f t="shared" si="4"/>
        <v>27</v>
      </c>
      <c r="E36" s="37">
        <v>2220.9608991118862</v>
      </c>
      <c r="F36" s="8">
        <f t="shared" si="5"/>
        <v>19</v>
      </c>
      <c r="G36" s="37">
        <v>2397.012332720049</v>
      </c>
      <c r="H36" s="8">
        <f t="shared" si="6"/>
        <v>25</v>
      </c>
      <c r="I36" s="37">
        <v>2482.6601725846876</v>
      </c>
      <c r="J36" s="8">
        <f t="shared" si="7"/>
        <v>23</v>
      </c>
    </row>
    <row r="37" spans="2:10" ht="13.5" customHeight="1">
      <c r="B37" s="15" t="s">
        <v>47</v>
      </c>
      <c r="C37" s="37">
        <v>3293.7178328486802</v>
      </c>
      <c r="D37" s="7">
        <f t="shared" si="4"/>
        <v>1</v>
      </c>
      <c r="E37" s="37">
        <v>2973.0801640271147</v>
      </c>
      <c r="F37" s="8">
        <f t="shared" si="5"/>
        <v>2</v>
      </c>
      <c r="G37" s="37">
        <v>3233.3473671646784</v>
      </c>
      <c r="H37" s="8">
        <f t="shared" si="6"/>
        <v>2</v>
      </c>
      <c r="I37" s="37">
        <v>3476.0101234966355</v>
      </c>
      <c r="J37" s="8">
        <f t="shared" si="7"/>
        <v>2</v>
      </c>
    </row>
    <row r="38" spans="2:10" ht="13.5" customHeight="1">
      <c r="B38" s="15" t="s">
        <v>48</v>
      </c>
      <c r="C38" s="37">
        <v>2686.3653233763303</v>
      </c>
      <c r="D38" s="7">
        <f t="shared" si="4"/>
        <v>10</v>
      </c>
      <c r="E38" s="37">
        <v>2494.3368385504041</v>
      </c>
      <c r="F38" s="8">
        <f t="shared" si="5"/>
        <v>10</v>
      </c>
      <c r="G38" s="37">
        <v>2670.0174823716538</v>
      </c>
      <c r="H38" s="8">
        <f t="shared" si="6"/>
        <v>13</v>
      </c>
      <c r="I38" s="37">
        <v>2787.6105370690329</v>
      </c>
      <c r="J38" s="8">
        <f t="shared" si="7"/>
        <v>12</v>
      </c>
    </row>
    <row r="39" spans="2:10" ht="13.5" customHeight="1">
      <c r="B39" s="15" t="s">
        <v>49</v>
      </c>
      <c r="C39" s="37">
        <v>2252.3904619495806</v>
      </c>
      <c r="D39" s="7">
        <f t="shared" si="4"/>
        <v>29</v>
      </c>
      <c r="E39" s="37">
        <v>2102.9291575678485</v>
      </c>
      <c r="F39" s="8">
        <f t="shared" si="5"/>
        <v>28</v>
      </c>
      <c r="G39" s="37">
        <v>2291.4448660844973</v>
      </c>
      <c r="H39" s="8">
        <f t="shared" si="6"/>
        <v>31</v>
      </c>
      <c r="I39" s="37">
        <v>2350.4650325894304</v>
      </c>
      <c r="J39" s="8">
        <f t="shared" si="7"/>
        <v>31</v>
      </c>
    </row>
    <row r="40" spans="2:10" ht="13.5" customHeight="1">
      <c r="B40" s="15" t="s">
        <v>50</v>
      </c>
      <c r="C40" s="37">
        <v>2040.581488967503</v>
      </c>
      <c r="D40" s="7">
        <f t="shared" si="4"/>
        <v>40</v>
      </c>
      <c r="E40" s="37">
        <v>1949.7306677269419</v>
      </c>
      <c r="F40" s="8">
        <f t="shared" si="5"/>
        <v>39</v>
      </c>
      <c r="G40" s="37">
        <v>2149.1236065920602</v>
      </c>
      <c r="H40" s="8">
        <f t="shared" si="6"/>
        <v>40</v>
      </c>
      <c r="I40" s="37">
        <v>2282.9668246239125</v>
      </c>
      <c r="J40" s="8">
        <f t="shared" si="7"/>
        <v>38</v>
      </c>
    </row>
    <row r="41" spans="2:10" ht="13.5" customHeight="1">
      <c r="B41" s="15" t="s">
        <v>51</v>
      </c>
      <c r="C41" s="37">
        <v>2094.2789289213638</v>
      </c>
      <c r="D41" s="7">
        <f t="shared" si="4"/>
        <v>36</v>
      </c>
      <c r="E41" s="37">
        <v>2020.3346355052449</v>
      </c>
      <c r="F41" s="8">
        <f t="shared" si="5"/>
        <v>34</v>
      </c>
      <c r="G41" s="37">
        <v>2203.196624753813</v>
      </c>
      <c r="H41" s="8">
        <f t="shared" si="6"/>
        <v>37</v>
      </c>
      <c r="I41" s="37">
        <v>2263.4992232478567</v>
      </c>
      <c r="J41" s="8">
        <f t="shared" si="7"/>
        <v>40</v>
      </c>
    </row>
    <row r="42" spans="2:10" ht="13.5" customHeight="1">
      <c r="B42" s="15" t="s">
        <v>52</v>
      </c>
      <c r="C42" s="37">
        <v>2012.1897075246466</v>
      </c>
      <c r="D42" s="7">
        <f t="shared" si="4"/>
        <v>41</v>
      </c>
      <c r="E42" s="37">
        <v>1858.1815685667593</v>
      </c>
      <c r="F42" s="8">
        <f t="shared" si="5"/>
        <v>42</v>
      </c>
      <c r="G42" s="37">
        <v>2163.93205905783</v>
      </c>
      <c r="H42" s="8">
        <f t="shared" si="6"/>
        <v>39</v>
      </c>
      <c r="I42" s="37">
        <v>2293.3559646080612</v>
      </c>
      <c r="J42" s="8">
        <f t="shared" si="7"/>
        <v>37</v>
      </c>
    </row>
    <row r="43" spans="2:10" ht="13.5" customHeight="1">
      <c r="B43" s="15" t="s">
        <v>53</v>
      </c>
      <c r="C43" s="37">
        <v>1818.9833739325836</v>
      </c>
      <c r="D43" s="7">
        <f t="shared" si="4"/>
        <v>44</v>
      </c>
      <c r="E43" s="37">
        <v>1769.0250327162616</v>
      </c>
      <c r="F43" s="8">
        <f t="shared" si="5"/>
        <v>45</v>
      </c>
      <c r="G43" s="37">
        <v>1907.1234244180298</v>
      </c>
      <c r="H43" s="8">
        <f t="shared" si="6"/>
        <v>45</v>
      </c>
      <c r="I43" s="37">
        <v>2000.0986240595289</v>
      </c>
      <c r="J43" s="8">
        <f t="shared" si="7"/>
        <v>45</v>
      </c>
    </row>
    <row r="44" spans="2:10" ht="13.5" customHeight="1">
      <c r="B44" s="15" t="s">
        <v>54</v>
      </c>
      <c r="C44" s="37">
        <v>2348.0941684786371</v>
      </c>
      <c r="D44" s="7">
        <f t="shared" si="4"/>
        <v>22</v>
      </c>
      <c r="E44" s="37">
        <v>2195.9629885524619</v>
      </c>
      <c r="F44" s="8">
        <f t="shared" si="5"/>
        <v>21</v>
      </c>
      <c r="G44" s="37">
        <v>2461.1769171120927</v>
      </c>
      <c r="H44" s="8">
        <f t="shared" si="6"/>
        <v>21</v>
      </c>
      <c r="I44" s="37">
        <v>2536.9915703047927</v>
      </c>
      <c r="J44" s="8">
        <f t="shared" si="7"/>
        <v>19</v>
      </c>
    </row>
    <row r="45" spans="2:10" ht="13.5" customHeight="1">
      <c r="B45" s="15" t="s">
        <v>55</v>
      </c>
      <c r="C45" s="37">
        <v>2366.9873298412144</v>
      </c>
      <c r="D45" s="7">
        <f t="shared" si="4"/>
        <v>21</v>
      </c>
      <c r="E45" s="37">
        <v>2196.581304342325</v>
      </c>
      <c r="F45" s="8">
        <f t="shared" si="5"/>
        <v>20</v>
      </c>
      <c r="G45" s="37">
        <v>2428.5865459283209</v>
      </c>
      <c r="H45" s="8">
        <f t="shared" si="6"/>
        <v>24</v>
      </c>
      <c r="I45" s="37">
        <v>2523.8478695595109</v>
      </c>
      <c r="J45" s="8">
        <f t="shared" si="7"/>
        <v>21</v>
      </c>
    </row>
    <row r="46" spans="2:10" ht="13.5" customHeight="1">
      <c r="B46" s="15" t="s">
        <v>56</v>
      </c>
      <c r="C46" s="37">
        <v>1970.25952939895</v>
      </c>
      <c r="D46" s="7">
        <f t="shared" si="4"/>
        <v>42</v>
      </c>
      <c r="E46" s="37">
        <v>1817.4145967795084</v>
      </c>
      <c r="F46" s="8">
        <f t="shared" si="5"/>
        <v>43</v>
      </c>
      <c r="G46" s="37">
        <v>1984.471419788207</v>
      </c>
      <c r="H46" s="8">
        <f t="shared" si="6"/>
        <v>43</v>
      </c>
      <c r="I46" s="37">
        <v>2175.2771004052183</v>
      </c>
      <c r="J46" s="8">
        <f t="shared" si="7"/>
        <v>43</v>
      </c>
    </row>
    <row r="47" spans="2:10" ht="13.5" customHeight="1">
      <c r="B47" s="15" t="s">
        <v>57</v>
      </c>
      <c r="C47" s="37">
        <v>2057.460840210786</v>
      </c>
      <c r="D47" s="7">
        <f t="shared" si="4"/>
        <v>38</v>
      </c>
      <c r="E47" s="37">
        <v>1967.569731233069</v>
      </c>
      <c r="F47" s="8">
        <f t="shared" si="5"/>
        <v>37</v>
      </c>
      <c r="G47" s="37">
        <v>2230.0420651730883</v>
      </c>
      <c r="H47" s="8">
        <f t="shared" si="6"/>
        <v>35</v>
      </c>
      <c r="I47" s="37">
        <v>2351.2776019018456</v>
      </c>
      <c r="J47" s="8">
        <f t="shared" si="7"/>
        <v>30</v>
      </c>
    </row>
    <row r="48" spans="2:10" ht="13.5" customHeight="1">
      <c r="B48" s="15" t="s">
        <v>58</v>
      </c>
      <c r="C48" s="37">
        <v>2049.9393998335604</v>
      </c>
      <c r="D48" s="7">
        <f t="shared" si="4"/>
        <v>39</v>
      </c>
      <c r="E48" s="37">
        <v>1893.7045833105547</v>
      </c>
      <c r="F48" s="8">
        <f t="shared" si="5"/>
        <v>41</v>
      </c>
      <c r="G48" s="37">
        <v>2085.1220264011376</v>
      </c>
      <c r="H48" s="8">
        <f t="shared" si="6"/>
        <v>42</v>
      </c>
      <c r="I48" s="37">
        <v>2260.7634212114499</v>
      </c>
      <c r="J48" s="8">
        <f t="shared" si="7"/>
        <v>41</v>
      </c>
    </row>
    <row r="49" spans="2:11" ht="13.5" customHeight="1">
      <c r="B49" s="15" t="s">
        <v>59</v>
      </c>
      <c r="C49" s="37">
        <v>2887.4806287561978</v>
      </c>
      <c r="D49" s="7">
        <f t="shared" si="4"/>
        <v>7</v>
      </c>
      <c r="E49" s="37">
        <v>2620.398076654225</v>
      </c>
      <c r="F49" s="8">
        <f t="shared" si="5"/>
        <v>7</v>
      </c>
      <c r="G49" s="37">
        <v>3188.8993633895038</v>
      </c>
      <c r="H49" s="8">
        <f t="shared" si="6"/>
        <v>3</v>
      </c>
      <c r="I49" s="37">
        <v>3120.469530075371</v>
      </c>
      <c r="J49" s="8">
        <f t="shared" si="7"/>
        <v>7</v>
      </c>
    </row>
    <row r="50" spans="2:11" ht="13.5" customHeight="1">
      <c r="B50" s="15" t="s">
        <v>60</v>
      </c>
      <c r="C50" s="37">
        <v>2088.035190599579</v>
      </c>
      <c r="D50" s="7">
        <f t="shared" si="4"/>
        <v>37</v>
      </c>
      <c r="E50" s="37">
        <v>1983.1079758200481</v>
      </c>
      <c r="F50" s="8">
        <f t="shared" si="5"/>
        <v>35</v>
      </c>
      <c r="G50" s="37">
        <v>2207.8426710369913</v>
      </c>
      <c r="H50" s="8">
        <f t="shared" si="6"/>
        <v>36</v>
      </c>
      <c r="I50" s="37">
        <v>2309.126078810446</v>
      </c>
      <c r="J50" s="8">
        <f t="shared" si="7"/>
        <v>35</v>
      </c>
    </row>
    <row r="51" spans="2:11" ht="13.5" customHeight="1">
      <c r="B51" s="15" t="s">
        <v>61</v>
      </c>
      <c r="C51" s="37">
        <v>1778.3437501401829</v>
      </c>
      <c r="D51" s="7">
        <f t="shared" si="4"/>
        <v>45</v>
      </c>
      <c r="E51" s="37">
        <v>1951.9592366012962</v>
      </c>
      <c r="F51" s="8">
        <f t="shared" si="5"/>
        <v>38</v>
      </c>
      <c r="G51" s="37">
        <v>2972.0755738648973</v>
      </c>
      <c r="H51" s="8">
        <f t="shared" si="6"/>
        <v>10</v>
      </c>
      <c r="I51" s="37">
        <v>2935.8240670571436</v>
      </c>
      <c r="J51" s="8">
        <f t="shared" si="7"/>
        <v>9</v>
      </c>
    </row>
    <row r="52" spans="2:11" ht="13.5" customHeight="1">
      <c r="B52" s="15" t="s">
        <v>62</v>
      </c>
      <c r="C52" s="37">
        <v>2170.63222678997</v>
      </c>
      <c r="D52" s="7">
        <f t="shared" si="4"/>
        <v>32</v>
      </c>
      <c r="E52" s="37">
        <v>2089.7033044453897</v>
      </c>
      <c r="F52" s="8">
        <f t="shared" si="5"/>
        <v>30</v>
      </c>
      <c r="G52" s="37">
        <v>2297.5214477064392</v>
      </c>
      <c r="H52" s="8">
        <f t="shared" si="6"/>
        <v>30</v>
      </c>
      <c r="I52" s="37">
        <v>2393.2249361018535</v>
      </c>
      <c r="J52" s="8">
        <f t="shared" si="7"/>
        <v>28</v>
      </c>
    </row>
    <row r="53" spans="2:11" ht="13.5" customHeight="1">
      <c r="B53" s="15" t="s">
        <v>63</v>
      </c>
      <c r="C53" s="37">
        <v>2872.4368412269037</v>
      </c>
      <c r="D53" s="7">
        <f t="shared" si="4"/>
        <v>8</v>
      </c>
      <c r="E53" s="37">
        <v>2397.4561925501971</v>
      </c>
      <c r="F53" s="8">
        <f t="shared" si="5"/>
        <v>11</v>
      </c>
      <c r="G53" s="37">
        <v>2982.7247434661463</v>
      </c>
      <c r="H53" s="8">
        <f t="shared" si="6"/>
        <v>9</v>
      </c>
      <c r="I53" s="37">
        <v>2324.4078695899566</v>
      </c>
      <c r="J53" s="8">
        <f t="shared" si="7"/>
        <v>34</v>
      </c>
    </row>
    <row r="54" spans="2:11" ht="13.5" customHeight="1" thickBot="1">
      <c r="B54" s="16"/>
      <c r="C54" s="38"/>
      <c r="D54" s="43"/>
      <c r="E54" s="38"/>
      <c r="F54" s="39"/>
      <c r="G54" s="52"/>
      <c r="H54" s="39"/>
      <c r="I54" s="52"/>
      <c r="J54" s="39"/>
    </row>
    <row r="55" spans="2:11" ht="13.25" customHeight="1">
      <c r="B55" s="17" t="s">
        <v>66</v>
      </c>
      <c r="C55" s="2"/>
      <c r="D55" s="2"/>
      <c r="E55" s="2"/>
      <c r="F55" s="157"/>
      <c r="G55" s="157"/>
      <c r="H55" s="157"/>
      <c r="I55" s="51"/>
      <c r="J55" s="51"/>
    </row>
    <row r="56" spans="2:11" ht="13.25" customHeight="1">
      <c r="B56" s="154" t="s">
        <v>125</v>
      </c>
      <c r="C56" s="154"/>
      <c r="D56" s="154"/>
      <c r="E56" s="154"/>
      <c r="F56" s="154"/>
      <c r="G56" s="154"/>
      <c r="H56" s="154"/>
      <c r="I56" s="154"/>
      <c r="J56" s="154"/>
      <c r="K56" s="91"/>
    </row>
    <row r="57" spans="2:11" ht="13.25" customHeight="1">
      <c r="B57" s="154"/>
      <c r="C57" s="154"/>
      <c r="D57" s="154"/>
      <c r="E57" s="154"/>
      <c r="F57" s="154"/>
      <c r="G57" s="154"/>
      <c r="H57" s="154"/>
      <c r="I57" s="154"/>
      <c r="J57" s="154"/>
      <c r="K57" s="91"/>
    </row>
    <row r="58" spans="2:11" ht="13.25" customHeight="1">
      <c r="B58" s="154"/>
      <c r="C58" s="154"/>
      <c r="D58" s="154"/>
      <c r="E58" s="154"/>
      <c r="F58" s="154"/>
      <c r="G58" s="154"/>
      <c r="H58" s="154"/>
      <c r="I58" s="154"/>
      <c r="J58" s="154"/>
      <c r="K58" s="91"/>
    </row>
    <row r="59" spans="2:11" ht="13.25" customHeight="1">
      <c r="B59" s="154"/>
      <c r="C59" s="154"/>
      <c r="D59" s="154"/>
      <c r="E59" s="154"/>
      <c r="F59" s="154"/>
      <c r="G59" s="154"/>
      <c r="H59" s="154"/>
      <c r="I59" s="154"/>
      <c r="J59" s="154"/>
      <c r="K59" s="91"/>
    </row>
    <row r="60" spans="2:11" ht="13.25" customHeight="1">
      <c r="B60" s="154"/>
      <c r="C60" s="154"/>
      <c r="D60" s="154"/>
      <c r="E60" s="154"/>
      <c r="F60" s="154"/>
      <c r="G60" s="154"/>
      <c r="H60" s="154"/>
      <c r="I60" s="154"/>
      <c r="J60" s="154"/>
      <c r="K60" s="91"/>
    </row>
    <row r="61" spans="2:11" ht="1.5" customHeight="1">
      <c r="B61" s="154"/>
      <c r="C61" s="154"/>
      <c r="D61" s="154"/>
      <c r="E61" s="154"/>
      <c r="F61" s="154"/>
      <c r="G61" s="154"/>
      <c r="H61" s="154"/>
      <c r="I61" s="154"/>
      <c r="J61" s="154"/>
      <c r="K61" s="91"/>
    </row>
    <row r="62" spans="2:11" ht="13.5" hidden="1" customHeight="1">
      <c r="B62" s="154"/>
      <c r="C62" s="154"/>
      <c r="D62" s="154"/>
      <c r="E62" s="154"/>
      <c r="F62" s="154"/>
      <c r="G62" s="154"/>
      <c r="H62" s="154"/>
      <c r="I62" s="154"/>
      <c r="J62" s="154"/>
      <c r="K62" s="91"/>
    </row>
    <row r="63" spans="2:11">
      <c r="B63" s="4"/>
      <c r="C63" s="4"/>
      <c r="D63" s="4"/>
      <c r="E63" s="4"/>
      <c r="F63" s="4"/>
      <c r="G63" s="4"/>
      <c r="H63" s="4"/>
      <c r="I63" s="4"/>
      <c r="J63" s="4"/>
    </row>
    <row r="64" spans="2:11">
      <c r="B64" s="4"/>
      <c r="C64" s="4"/>
      <c r="D64" s="4"/>
      <c r="E64" s="4"/>
      <c r="F64" s="4"/>
      <c r="G64" s="4"/>
      <c r="H64" s="4"/>
      <c r="I64" s="4"/>
      <c r="J64" s="4"/>
    </row>
    <row r="65" spans="2:10">
      <c r="B65" s="4"/>
      <c r="C65" s="4"/>
      <c r="D65" s="4"/>
      <c r="E65" s="4"/>
      <c r="F65" s="4"/>
      <c r="G65" s="4"/>
      <c r="H65" s="4"/>
      <c r="I65" s="4"/>
      <c r="J65" s="4"/>
    </row>
  </sheetData>
  <mergeCells count="8">
    <mergeCell ref="B56:J62"/>
    <mergeCell ref="I4:J4"/>
    <mergeCell ref="H3:J3"/>
    <mergeCell ref="F55:H55"/>
    <mergeCell ref="B4:B5"/>
    <mergeCell ref="E4:F4"/>
    <mergeCell ref="G4:H4"/>
    <mergeCell ref="C4:D4"/>
  </mergeCells>
  <phoneticPr fontId="7"/>
  <pageMargins left="0.70866141732283472" right="0.15748031496062992" top="0.6692913385826772" bottom="0.51181102362204722" header="0.31496062992125984" footer="0.31496062992125984"/>
  <pageSetup paperSize="9" scale="98" orientation="portrait" r:id="rId1"/>
  <headerFooter scaleWithDoc="0" alignWithMargins="0">
    <oddFooter>&amp;C78</oddFooter>
  </headerFooter>
  <rowBreaks count="1" manualBreakCount="1">
    <brk id="6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9-1</vt:lpstr>
      <vt:lpstr>9-2</vt:lpstr>
      <vt:lpstr>9-3</vt:lpstr>
      <vt:lpstr>9-4</vt:lpstr>
      <vt:lpstr>'9-1'!Print_Area</vt:lpstr>
      <vt:lpstr>'9-2'!Print_Area</vt:lpstr>
      <vt:lpstr>'9-3'!Print_Area</vt:lpstr>
      <vt:lpstr>'9-4'!Print_Area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kikaku10</dc:creator>
  <cp:lastModifiedBy>kikaku22</cp:lastModifiedBy>
  <cp:lastPrinted>2026-02-13T00:24:00Z</cp:lastPrinted>
  <dcterms:created xsi:type="dcterms:W3CDTF">2012-01-04T02:46:12Z</dcterms:created>
  <dcterms:modified xsi:type="dcterms:W3CDTF">2026-03-12T04:24:07Z</dcterms:modified>
</cp:coreProperties>
</file>